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mc:AlternateContent xmlns:mc="http://schemas.openxmlformats.org/markup-compatibility/2006">
    <mc:Choice Requires="x15">
      <x15ac:absPath xmlns:x15ac="http://schemas.microsoft.com/office/spreadsheetml/2010/11/ac" url="L:\Sozietat\AKTEN\2024\0001-0500\0468 Verkehrsgesellschaft Kreis Herford GmbH - rechtliche Beratung\Ausschreibung Wasserstoffbus\01_Vergabeunterlagen Teilnahmeverfahren\"/>
    </mc:Choice>
  </mc:AlternateContent>
  <xr:revisionPtr revIDLastSave="0" documentId="13_ncr:1_{6742C1B1-2622-47D4-9F44-6AEBD7D6A7BB}" xr6:coauthVersionLast="47" xr6:coauthVersionMax="47" xr10:uidLastSave="{00000000-0000-0000-0000-000000000000}"/>
  <bookViews>
    <workbookView xWindow="-120" yWindow="-120" windowWidth="29040" windowHeight="15720" tabRatio="925" xr2:uid="{00000000-000D-0000-FFFF-FFFF00000000}"/>
  </bookViews>
  <sheets>
    <sheet name="Erklärung und Anleitung" sheetId="14" r:id="rId1"/>
    <sheet name="1.1 Fahrzeuglastenh. Anl. BB 1" sheetId="18" r:id="rId2"/>
    <sheet name="2 bleibt frei" sheetId="15" r:id="rId3"/>
    <sheet name="3 bleibt frei" sheetId="2" r:id="rId4"/>
    <sheet name="4 Warenkorb" sheetId="4" r:id="rId5"/>
    <sheet name="5 Angebotspreis" sheetId="5" r:id="rId6"/>
    <sheet name="6 Wartungsintervalle" sheetId="7" r:id="rId7"/>
    <sheet name="7 Umwelt und Energie" sheetId="11" r:id="rId8"/>
    <sheet name="8 Anlage_VDV_238_Signalliste" sheetId="20" r:id="rId9"/>
  </sheets>
  <externalReferences>
    <externalReference r:id="rId10"/>
  </externalReferences>
  <definedNames>
    <definedName name="_1.1">'[1]Tabelle Lastenheft'!#REF!</definedName>
    <definedName name="_1.3.1">'[1]Tabelle Lastenheft'!#REF!</definedName>
    <definedName name="_1.3.2">'[1]Tabelle Lastenheft'!#REF!</definedName>
    <definedName name="_1.8">'[1]Tabelle Lastenheft'!#REF!</definedName>
    <definedName name="_10.">'[1]Tabelle Lastenheft'!#REF!</definedName>
    <definedName name="_10.1">'[1]Tabelle Lastenheft'!#REF!</definedName>
    <definedName name="_10.2">'[1]Tabelle Lastenheft'!#REF!</definedName>
    <definedName name="_10.2.1">'[1]Tabelle Lastenheft'!#REF!</definedName>
    <definedName name="_10.2.2">'[1]Tabelle Lastenheft'!#REF!</definedName>
    <definedName name="_10.2.3">'[1]Tabelle Lastenheft'!#REF!</definedName>
    <definedName name="_10.2.4">'[1]Tabelle Lastenheft'!#REF!</definedName>
    <definedName name="_10.2.5">'[1]Tabelle Lastenheft'!#REF!</definedName>
    <definedName name="_10.2.6">'[1]Tabelle Lastenheft'!#REF!</definedName>
    <definedName name="_10.3">'[1]Tabelle Lastenheft'!#REF!</definedName>
    <definedName name="_10.4">'[1]Tabelle Lastenheft'!#REF!</definedName>
    <definedName name="_10.5">'[1]Tabelle Lastenheft'!#REF!</definedName>
    <definedName name="_11.">'[1]Tabelle Lastenheft'!#REF!</definedName>
    <definedName name="_11.1">'[1]Tabelle Lastenheft'!#REF!</definedName>
    <definedName name="_11.1.1.3">'[1]Tabelle Lastenheft'!#REF!</definedName>
    <definedName name="_11.1.1.4">'[1]Tabelle Lastenheft'!#REF!</definedName>
    <definedName name="_11.1.1.5">'[1]Tabelle Lastenheft'!#REF!</definedName>
    <definedName name="_11.1.10_ff">'[1]Tabelle Lastenheft'!#REF!</definedName>
    <definedName name="_11.1.11_ff">'[1]Tabelle Lastenheft'!#REF!</definedName>
    <definedName name="_11.1.12">'[1]Tabelle Lastenheft'!#REF!</definedName>
    <definedName name="_11.1.12.1">'[1]Tabelle Lastenheft'!#REF!</definedName>
    <definedName name="_11.1.12.2">'[1]Tabelle Lastenheft'!#REF!</definedName>
    <definedName name="_11.1.12.3">'[1]Tabelle Lastenheft'!#REF!</definedName>
    <definedName name="_11.1.12.4">'[1]Tabelle Lastenheft'!#REF!</definedName>
    <definedName name="_11.1.13_ff">'[1]Tabelle Lastenheft'!#REF!</definedName>
    <definedName name="_11.1.14">'[1]Tabelle Lastenheft'!#REF!</definedName>
    <definedName name="_11.1.15_ff">'[1]Tabelle Lastenheft'!#REF!</definedName>
    <definedName name="_11.1.16_ff">'[1]Tabelle Lastenheft'!#REF!</definedName>
    <definedName name="_11.1.17_ff">'[1]Tabelle Lastenheft'!#REF!</definedName>
    <definedName name="_11.1.18">'[1]Tabelle Lastenheft'!#REF!</definedName>
    <definedName name="_11.1.19_ff">'[1]Tabelle Lastenheft'!#REF!</definedName>
    <definedName name="_11.1.20">'[1]Tabelle Lastenheft'!#REF!</definedName>
    <definedName name="_11.1.21_ff">'[1]Tabelle Lastenheft'!#REF!</definedName>
    <definedName name="_11.1.22">'[1]Tabelle Lastenheft'!#REF!</definedName>
    <definedName name="_11.1.23">'[1]Tabelle Lastenheft'!#REF!</definedName>
    <definedName name="_11.1.24">'[1]Tabelle Lastenheft'!#REF!</definedName>
    <definedName name="_11.1.24.1">'[1]Tabelle Lastenheft'!#REF!</definedName>
    <definedName name="_11.1.24.2">'[1]Tabelle Lastenheft'!#REF!</definedName>
    <definedName name="_11.1.3">'[1]Tabelle Lastenheft'!#REF!</definedName>
    <definedName name="_11.1.4">'[1]Tabelle Lastenheft'!#REF!</definedName>
    <definedName name="_11.1.4.1">'[1]Tabelle Lastenheft'!#REF!</definedName>
    <definedName name="_11.1.4.2">'[1]Tabelle Lastenheft'!#REF!</definedName>
    <definedName name="_11.1.4.3">'[1]Tabelle Lastenheft'!#REF!</definedName>
    <definedName name="_11.1.4.4">'[1]Tabelle Lastenheft'!#REF!</definedName>
    <definedName name="_11.1.5">'[1]Tabelle Lastenheft'!#REF!</definedName>
    <definedName name="_11.1.6">'[1]Tabelle Lastenheft'!#REF!</definedName>
    <definedName name="_11.1.6.1">'[1]Tabelle Lastenheft'!#REF!</definedName>
    <definedName name="_11.1.6.2">'[1]Tabelle Lastenheft'!#REF!</definedName>
    <definedName name="_11.1.6.3">'[1]Tabelle Lastenheft'!#REF!</definedName>
    <definedName name="_11.1.6.4">'[1]Tabelle Lastenheft'!#REF!</definedName>
    <definedName name="_11.1.6.5">'[1]Tabelle Lastenheft'!#REF!</definedName>
    <definedName name="_11.1.6.6">'[1]Tabelle Lastenheft'!#REF!</definedName>
    <definedName name="_11.1.8_ff">'[1]Tabelle Lastenheft'!#REF!</definedName>
    <definedName name="_11.1.9_ff">'[1]Tabelle Lastenheft'!#REF!</definedName>
    <definedName name="_11.2">'[1]Tabelle Lastenheft'!#REF!</definedName>
    <definedName name="_11.3">'[1]Tabelle Lastenheft'!#REF!</definedName>
    <definedName name="_11.3.1">'[1]Tabelle Lastenheft'!#REF!</definedName>
    <definedName name="_11.3.2">'[1]Tabelle Lastenheft'!#REF!</definedName>
    <definedName name="_11.3.3">'[1]Tabelle Lastenheft'!#REF!</definedName>
    <definedName name="_11.3.4">'[1]Tabelle Lastenheft'!#REF!</definedName>
    <definedName name="_11.3.5">'[1]Tabelle Lastenheft'!#REF!</definedName>
    <definedName name="_11.4">'[1]Tabelle Lastenheft'!#REF!</definedName>
    <definedName name="_11.5">'[1]Tabelle Lastenheft'!#REF!</definedName>
    <definedName name="_11.6">'[1]Tabelle Lastenheft'!#REF!</definedName>
    <definedName name="_12.">'[1]Tabelle Lastenheft'!#REF!</definedName>
    <definedName name="_12.1">'[1]Tabelle Lastenheft'!#REF!</definedName>
    <definedName name="_12.2">'[1]Tabelle Lastenheft'!#REF!</definedName>
    <definedName name="_12.3">'[1]Tabelle Lastenheft'!#REF!</definedName>
    <definedName name="_12.4">'[1]Tabelle Lastenheft'!#REF!</definedName>
    <definedName name="_12.5">'[1]Tabelle Lastenheft'!#REF!</definedName>
    <definedName name="_13.">'[1]Tabelle Lastenheft'!#REF!</definedName>
    <definedName name="_13.1.1">'[1]Tabelle Lastenheft'!#REF!</definedName>
    <definedName name="_13.1.10">'[1]Tabelle Lastenheft'!#REF!</definedName>
    <definedName name="_13.1.11">'[1]Tabelle Lastenheft'!#REF!</definedName>
    <definedName name="_13.1.12">'[1]Tabelle Lastenheft'!#REF!</definedName>
    <definedName name="_13.1.13">'[1]Tabelle Lastenheft'!#REF!</definedName>
    <definedName name="_13.1.14">'[1]Tabelle Lastenheft'!#REF!</definedName>
    <definedName name="_13.1.15">'[1]Tabelle Lastenheft'!#REF!</definedName>
    <definedName name="_13.1.16">'[1]Tabelle Lastenheft'!#REF!</definedName>
    <definedName name="_13.1.17">'[1]Tabelle Lastenheft'!#REF!</definedName>
    <definedName name="_13.1.18">'[1]Tabelle Lastenheft'!#REF!</definedName>
    <definedName name="_13.1.19">'[1]Tabelle Lastenheft'!#REF!</definedName>
    <definedName name="_13.1.2">'[1]Tabelle Lastenheft'!#REF!</definedName>
    <definedName name="_13.1.20">'[1]Tabelle Lastenheft'!#REF!</definedName>
    <definedName name="_13.1.21">'[1]Tabelle Lastenheft'!#REF!</definedName>
    <definedName name="_13.1.22">'[1]Tabelle Lastenheft'!#REF!</definedName>
    <definedName name="_13.1.23">'[1]Tabelle Lastenheft'!#REF!</definedName>
    <definedName name="_13.1.24">'[1]Tabelle Lastenheft'!#REF!</definedName>
    <definedName name="_13.1.25">'[1]Tabelle Lastenheft'!#REF!</definedName>
    <definedName name="_13.1.26">'[1]Tabelle Lastenheft'!#REF!</definedName>
    <definedName name="_13.1.3">'[1]Tabelle Lastenheft'!#REF!</definedName>
    <definedName name="_13.1.4">'[1]Tabelle Lastenheft'!#REF!</definedName>
    <definedName name="_13.1.5">'[1]Tabelle Lastenheft'!#REF!</definedName>
    <definedName name="_13.1.6">'[1]Tabelle Lastenheft'!#REF!</definedName>
    <definedName name="_13.1.7">'[1]Tabelle Lastenheft'!#REF!</definedName>
    <definedName name="_13.1.8">'[1]Tabelle Lastenheft'!#REF!</definedName>
    <definedName name="_13.1.9">'[1]Tabelle Lastenheft'!#REF!</definedName>
    <definedName name="_13.2">'[1]Tabelle Lastenheft'!#REF!</definedName>
    <definedName name="_13.2.1">'[1]Tabelle Lastenheft'!#REF!</definedName>
    <definedName name="_13.2.2">'[1]Tabelle Lastenheft'!#REF!</definedName>
    <definedName name="_13.2.3">'[1]Tabelle Lastenheft'!#REF!</definedName>
    <definedName name="_13.2.4">'[1]Tabelle Lastenheft'!#REF!</definedName>
    <definedName name="_14.">'[1]Tabelle Lastenheft'!#REF!</definedName>
    <definedName name="_14.1">'[1]Tabelle Lastenheft'!#REF!</definedName>
    <definedName name="_14.1.1">'[1]Tabelle Lastenheft'!#REF!</definedName>
    <definedName name="_14.1.1.1">'[1]Tabelle Lastenheft'!#REF!</definedName>
    <definedName name="_14.1.1.2">'[1]Tabelle Lastenheft'!#REF!</definedName>
    <definedName name="_14.1.2">'[1]Tabelle Lastenheft'!#REF!</definedName>
    <definedName name="_14.1.2.1">'[1]Tabelle Lastenheft'!#REF!</definedName>
    <definedName name="_14.1.4">'[1]Tabelle Lastenheft'!#REF!</definedName>
    <definedName name="_14.1.5">'[1]Tabelle Lastenheft'!#REF!</definedName>
    <definedName name="_14.1.6">'[1]Tabelle Lastenheft'!#REF!</definedName>
    <definedName name="_14.1.6.1">'[1]Tabelle Lastenheft'!#REF!</definedName>
    <definedName name="_14.1.6.2">'[1]Tabelle Lastenheft'!#REF!</definedName>
    <definedName name="_14.1.7">'[1]Tabelle Lastenheft'!#REF!</definedName>
    <definedName name="_14.2">'[1]Tabelle Lastenheft'!#REF!</definedName>
    <definedName name="_14.2.1">'[1]Tabelle Lastenheft'!#REF!</definedName>
    <definedName name="_14.2.1.1">'[1]Tabelle Lastenheft'!#REF!</definedName>
    <definedName name="_14.2.1.2">'[1]Tabelle Lastenheft'!#REF!</definedName>
    <definedName name="_14.2.2">'[1]Tabelle Lastenheft'!#REF!</definedName>
    <definedName name="_14.2.3">'[1]Tabelle Lastenheft'!#REF!</definedName>
    <definedName name="_14.2.4">'[1]Tabelle Lastenheft'!#REF!</definedName>
    <definedName name="_14.2.5">'[1]Tabelle Lastenheft'!#REF!</definedName>
    <definedName name="_14.2.6">'[1]Tabelle Lastenheft'!#REF!</definedName>
    <definedName name="_14.2.6.1">'[1]Tabelle Lastenheft'!#REF!</definedName>
    <definedName name="_14.2.6.2">'[1]Tabelle Lastenheft'!#REF!</definedName>
    <definedName name="_14.2.7">'[1]Tabelle Lastenheft'!#REF!</definedName>
    <definedName name="_15.">#REF!</definedName>
    <definedName name="_16.">#REF!</definedName>
    <definedName name="_19_Zoll_Baugruppenträger">'[1]Tabelle Lastenheft'!#REF!</definedName>
    <definedName name="_2.">'[1]Tabelle Lastenheft'!#REF!</definedName>
    <definedName name="_2.3">'[1]Tabelle Lastenheft'!#REF!</definedName>
    <definedName name="_3.2.2">'[1]Tabelle Lastenheft'!#REF!</definedName>
    <definedName name="_3.2.3">'[1]Tabelle Lastenheft'!#REF!</definedName>
    <definedName name="_3.2.4">'[1]Tabelle Lastenheft'!#REF!</definedName>
    <definedName name="_3.2.5">'[1]Tabelle Lastenheft'!#REF!</definedName>
    <definedName name="_3.2.6">'[1]Tabelle Lastenheft'!#REF!</definedName>
    <definedName name="_3.2.7">'[1]Tabelle Lastenheft'!#REF!</definedName>
    <definedName name="_3.2.8">'[1]Tabelle Lastenheft'!#REF!</definedName>
    <definedName name="_3.2.9">'[1]Tabelle Lastenheft'!#REF!</definedName>
    <definedName name="_3.3">'[1]Tabelle Lastenheft'!#REF!</definedName>
    <definedName name="_3.3.1">'[1]Tabelle Lastenheft'!#REF!</definedName>
    <definedName name="_3.3.2">'[1]Tabelle Lastenheft'!#REF!</definedName>
    <definedName name="_3.4">'[1]Tabelle Lastenheft'!#REF!</definedName>
    <definedName name="_3.5">'[1]Tabelle Lastenheft'!#REF!</definedName>
    <definedName name="_3.6">'[1]Tabelle Lastenheft'!#REF!</definedName>
    <definedName name="_3.7">'[1]Tabelle Lastenheft'!#REF!</definedName>
    <definedName name="_3.8">'[1]Tabelle Lastenheft'!#REF!</definedName>
    <definedName name="_4.">'[1]Tabelle Lastenheft'!#REF!</definedName>
    <definedName name="_5.1">'[1]Tabelle Lastenheft'!#REF!</definedName>
    <definedName name="_6.10">'[1]Tabelle Lastenheft'!#REF!</definedName>
    <definedName name="_6.4.1">'[1]Tabelle Lastenheft'!#REF!</definedName>
    <definedName name="_6.4.2">'[1]Tabelle Lastenheft'!#REF!</definedName>
    <definedName name="_6.5.1">'[1]Tabelle Lastenheft'!#REF!</definedName>
    <definedName name="_6.5.2">'[1]Tabelle Lastenheft'!#REF!</definedName>
    <definedName name="_7.1">'[1]Tabelle Lastenheft'!#REF!</definedName>
    <definedName name="_7.2">'[1]Tabelle Lastenheft'!#REF!</definedName>
    <definedName name="_7.3">'[1]Tabelle Lastenheft'!#REF!</definedName>
    <definedName name="_7.4">'[1]Tabelle Lastenheft'!#REF!</definedName>
    <definedName name="_7.5">'[1]Tabelle Lastenheft'!#REF!</definedName>
    <definedName name="_7.6">'[1]Tabelle Lastenheft'!#REF!</definedName>
    <definedName name="_8.">'[1]Tabelle Lastenheft'!#REF!</definedName>
    <definedName name="_8.1">'[1]Tabelle Lastenheft'!#REF!</definedName>
    <definedName name="_8.1.1">'[1]Tabelle Lastenheft'!#REF!</definedName>
    <definedName name="_8.1.3">'[1]Tabelle Lastenheft'!#REF!</definedName>
    <definedName name="_8.1.4">'[1]Tabelle Lastenheft'!#REF!</definedName>
    <definedName name="_8.1.5">'[1]Tabelle Lastenheft'!#REF!</definedName>
    <definedName name="_8.1.6">'[1]Tabelle Lastenheft'!#REF!</definedName>
    <definedName name="_8.10">'[1]Tabelle Lastenheft'!#REF!</definedName>
    <definedName name="_8.11">'[1]Tabelle Lastenheft'!#REF!</definedName>
    <definedName name="_8.12">'[1]Tabelle Lastenheft'!#REF!</definedName>
    <definedName name="_8.13">'[1]Tabelle Lastenheft'!#REF!</definedName>
    <definedName name="_8.2">'[1]Tabelle Lastenheft'!#REF!</definedName>
    <definedName name="_8.2.">'[1]Tabelle Lastenheft'!#REF!</definedName>
    <definedName name="_8.2.1">'[1]Tabelle Lastenheft'!#REF!</definedName>
    <definedName name="_8.2.2">'[1]Tabelle Lastenheft'!#REF!</definedName>
    <definedName name="_8.3">'[1]Tabelle Lastenheft'!#REF!</definedName>
    <definedName name="_8.4">'[1]Tabelle Lastenheft'!#REF!</definedName>
    <definedName name="_8.4.1">'[1]Tabelle Lastenheft'!#REF!</definedName>
    <definedName name="_8.4.2">'[1]Tabelle Lastenheft'!#REF!</definedName>
    <definedName name="_8.5">'[1]Tabelle Lastenheft'!#REF!</definedName>
    <definedName name="_8.6">'[1]Tabelle Lastenheft'!#REF!</definedName>
    <definedName name="_8.6.1">'[1]Tabelle Lastenheft'!#REF!</definedName>
    <definedName name="_8.6.2">'[1]Tabelle Lastenheft'!#REF!</definedName>
    <definedName name="_8.6.3">'[1]Tabelle Lastenheft'!#REF!</definedName>
    <definedName name="_8.7">'[1]Tabelle Lastenheft'!#REF!</definedName>
    <definedName name="_8.7.1">'[1]Tabelle Lastenheft'!#REF!</definedName>
    <definedName name="_8.7.2">'[1]Tabelle Lastenheft'!#REF!</definedName>
    <definedName name="_8.7.3">'[1]Tabelle Lastenheft'!#REF!</definedName>
    <definedName name="_8.7.4">'[1]Tabelle Lastenheft'!#REF!</definedName>
    <definedName name="_8.8">'[1]Tabelle Lastenheft'!#REF!</definedName>
    <definedName name="_8.8.1">'[1]Tabelle Lastenheft'!#REF!</definedName>
    <definedName name="_8.8.2">'[1]Tabelle Lastenheft'!#REF!</definedName>
    <definedName name="_8.8.3">'[1]Tabelle Lastenheft'!#REF!</definedName>
    <definedName name="_8.8.4">'[1]Tabelle Lastenheft'!#REF!</definedName>
    <definedName name="_8.9">'[1]Tabelle Lastenheft'!#REF!</definedName>
    <definedName name="_9.">'[1]Tabelle Lastenheft'!#REF!</definedName>
    <definedName name="_9.1">'[1]Tabelle Lastenheft'!#REF!</definedName>
    <definedName name="_9.1.1">'[1]Tabelle Lastenheft'!#REF!</definedName>
    <definedName name="_9.1.2">'[1]Tabelle Lastenheft'!#REF!</definedName>
    <definedName name="_9.1.3">'[1]Tabelle Lastenheft'!#REF!</definedName>
    <definedName name="_9.10">'[1]Tabelle Lastenheft'!#REF!</definedName>
    <definedName name="_9.11">'[1]Tabelle Lastenheft'!#REF!</definedName>
    <definedName name="_9.12">'[1]Tabelle Lastenheft'!#REF!</definedName>
    <definedName name="_9.13">'[1]Tabelle Lastenheft'!#REF!</definedName>
    <definedName name="_9.14">'[1]Tabelle Lastenheft'!#REF!</definedName>
    <definedName name="_9.2">'[1]Tabelle Lastenheft'!#REF!</definedName>
    <definedName name="_9.3">'[1]Tabelle Lastenheft'!#REF!</definedName>
    <definedName name="_9.4">'[1]Tabelle Lastenheft'!#REF!</definedName>
    <definedName name="_9.5">'[1]Tabelle Lastenheft'!#REF!</definedName>
    <definedName name="_9.7">'[1]Tabelle Lastenheft'!#REF!</definedName>
    <definedName name="_9.8">'[1]Tabelle Lastenheft'!#REF!</definedName>
    <definedName name="_9.8.1">'[1]Tabelle Lastenheft'!#REF!</definedName>
    <definedName name="_9.8.2">'[1]Tabelle Lastenheft'!#REF!</definedName>
    <definedName name="_9.9">'[1]Tabelle Lastenheft'!#REF!</definedName>
    <definedName name="_xlnm._FilterDatabase" localSheetId="1" hidden="1">'1.1 Fahrzeuglastenh. Anl. BB 1'!$A$8:$M$938</definedName>
    <definedName name="_xlnm._FilterDatabase" localSheetId="8" hidden="1">'8 Anlage_VDV_238_Signalliste'!$B$3:$C$168</definedName>
    <definedName name="a">'[1]Tabelle Lastenheft'!#REF!</definedName>
    <definedName name="Abgasleitung">'[1]Tabelle Lastenheft'!#REF!</definedName>
    <definedName name="Abgasnachbehandlungsverfahren">'[1]Tabelle Lastenheft'!#REF!</definedName>
    <definedName name="Abmessungen">'[1]Tabelle Lastenheft'!#REF!</definedName>
    <definedName name="Achsantrieb">'[1]Tabelle Lastenheft'!#REF!</definedName>
    <definedName name="Alarmanlage">'[1]Tabelle Lastenheft'!#REF!</definedName>
    <definedName name="Anforderung_an_die_Klimatisierung_von_Linienbussen">'[1]Tabelle Lastenheft'!#REF!</definedName>
    <definedName name="Anforderungen_an_die_Raumtemperatur_ohne_Klimaanlage">'[1]Tabelle Lastenheft'!#REF!</definedName>
    <definedName name="Anforderungen_an_Regelungs__und_Steuerungseinrichtungen">'[1]Tabelle Lastenheft'!#REF!</definedName>
    <definedName name="Anlage__Antenneneinbau__meoline_Standort_Mülheim">#REF!</definedName>
    <definedName name="Anlage__Lautsprecherverkabelung">#REF!</definedName>
    <definedName name="Anordnung">'[1]Tabelle Lastenheft'!#REF!</definedName>
    <definedName name="Ausrufanlage">'[1]Tabelle Lastenheft'!#REF!</definedName>
    <definedName name="Außeninformation">'[1]Tabelle Lastenheft'!#REF!</definedName>
    <definedName name="Außenspiegel">'[1]Tabelle Lastenheft'!#REF!</definedName>
    <definedName name="Automatikgetriebe">'[1]Tabelle Lastenheft'!#REF!</definedName>
    <definedName name="Automatische_Zentralschmierung">'[1]Tabelle Lastenheft'!#REF!</definedName>
    <definedName name="Automatisches_Getriebe___Dauerbremse">'[1]Tabelle Lastenheft'!#REF!</definedName>
    <definedName name="Bauart">'[1]Tabelle Lastenheft'!#REF!</definedName>
    <definedName name="Beleuchtung">'[1]Tabelle Lastenheft'!#REF!</definedName>
    <definedName name="Betriebsleitsystem">'[1]Tabelle Lastenheft'!#REF!</definedName>
    <definedName name="Betriebsüberwachung">'[1]Tabelle Lastenheft'!#REF!</definedName>
    <definedName name="Bordinformationssystem">'[1]Tabelle Lastenheft'!#REF!</definedName>
    <definedName name="Brandschutz">'[1]Tabelle Lastenheft'!#REF!</definedName>
    <definedName name="Bremse">'[1]Tabelle Lastenheft'!#REF!</definedName>
    <definedName name="Bremsleuchte">'[1]Tabelle Lastenheft'!#REF!</definedName>
    <definedName name="Dauerbremsanlage">'[1]Tabelle Lastenheft'!#REF!</definedName>
    <definedName name="Decke">'[1]Tabelle Lastenheft'!#REF!</definedName>
    <definedName name="Drehmoment">'[1]Tabelle Lastenheft'!#REF!</definedName>
    <definedName name="_xlnm.Print_Area" localSheetId="2">'2 bleibt frei'!#REF!</definedName>
    <definedName name="_xlnm.Print_Area" localSheetId="3">'3 bleibt frei'!#REF!</definedName>
    <definedName name="_xlnm.Print_Area" localSheetId="4">'4 Warenkorb'!$B$1:$F$47</definedName>
    <definedName name="_xlnm.Print_Area" localSheetId="5">'5 Angebotspreis'!$B$1:$I$31</definedName>
    <definedName name="_xlnm.Print_Area" localSheetId="6">'6 Wartungsintervalle'!$A$1:$G$33</definedName>
    <definedName name="Druckluftbehälter">'[1]Tabelle Lastenheft'!#REF!</definedName>
    <definedName name="EG_Kontrollgerät__Fahrtschreiber">'[1]Tabelle Lastenheft'!#REF!</definedName>
    <definedName name="EKS">'[1]Tabelle Lastenheft'!#REF!</definedName>
    <definedName name="Elektrische_Anlage__600_V">'[1]Tabelle Lastenheft'!#REF!</definedName>
    <definedName name="Elektronisches_Diesel_Verbrauchsmessgerät">'[1]Tabelle Lastenheft'!#REF!</definedName>
    <definedName name="Elektronisches_Ticketing">'[1]Tabelle Lastenheft'!#REF!</definedName>
    <definedName name="Entwerter">'[1]Tabelle Lastenheft'!#REF!</definedName>
    <definedName name="Fahrerfenster">'[1]Tabelle Lastenheft'!#REF!</definedName>
    <definedName name="Fahrerplatz">'[1]Tabelle Lastenheft'!#REF!</definedName>
    <definedName name="Fahrersitz">'[1]Tabelle Lastenheft'!#REF!</definedName>
    <definedName name="Fahrgastbedienung">'[1]Tabelle Lastenheft'!#REF!</definedName>
    <definedName name="Fahrgastinformation__bedienung">'[1]Tabelle Lastenheft'!#REF!</definedName>
    <definedName name="Fahrgastraumbeleuchtung">'[1]Tabelle Lastenheft'!#REF!</definedName>
    <definedName name="Fahrscheindrucker">'[1]Tabelle Lastenheft'!#REF!</definedName>
    <definedName name="Fahrtrichtungs__und_Blinkanlage">'[1]Tabelle Lastenheft'!#REF!</definedName>
    <definedName name="Fahrtzielanzeige">'[1]Tabelle Lastenheft'!#REF!</definedName>
    <definedName name="Fahrzeugtechnik">'[1]Tabelle Lastenheft'!#REF!</definedName>
    <definedName name="Frischluftrate___Umluft">'[1]Tabelle Lastenheft'!#REF!</definedName>
    <definedName name="Funkanlage">'[1]Tabelle Lastenheft'!#REF!</definedName>
    <definedName name="Geräteanordnung">'[1]Tabelle Lastenheft'!#REF!</definedName>
    <definedName name="Gestaltung">'[1]Tabelle Lastenheft'!#REF!</definedName>
    <definedName name="Getriebe">'[1]Tabelle Lastenheft'!#REF!</definedName>
    <definedName name="Haltestelleninnenanzeige">'[1]Tabelle Lastenheft'!#REF!</definedName>
    <definedName name="Heizöl">'[1]Tabelle Lastenheft'!#REF!</definedName>
    <definedName name="Inneninformation">'[1]Tabelle Lastenheft'!#REF!</definedName>
    <definedName name="Kasse__Fahrscheindrucker__TVS__und_RBL">'[1]Tabelle Lastenheft'!#REF!</definedName>
    <definedName name="Kneeling__Elektronische_Luftfederung">'[1]Tabelle Lastenheft'!#REF!</definedName>
    <definedName name="Kondensatsammelbehälter">'[1]Tabelle Lastenheft'!#REF!</definedName>
    <definedName name="Kontroll__und_Informationselemente">'[1]Tabelle Lastenheft'!#REF!</definedName>
    <definedName name="Kühlbox">'[1]Tabelle Lastenheft'!#REF!</definedName>
    <definedName name="Kühlwasserstandssonde">'[1]Tabelle Lastenheft'!#REF!</definedName>
    <definedName name="Lackierungen">'[1]Tabelle Lastenheft'!#REF!</definedName>
    <definedName name="Leitungen">'[1]Tabelle Lastenheft'!#REF!</definedName>
    <definedName name="Leitungsverlegung">'[1]Tabelle Lastenheft'!#REF!</definedName>
    <definedName name="Luftaustausch___Luftfeuchtigkeit">'[1]Tabelle Lastenheft'!#REF!</definedName>
    <definedName name="Luftreinheit">'[1]Tabelle Lastenheft'!#REF!</definedName>
    <definedName name="Lufttrockner">'[1]Tabelle Lastenheft'!#REF!</definedName>
    <definedName name="Motorkühlung">'[1]Tabelle Lastenheft'!#REF!</definedName>
    <definedName name="Motorölversorgung">'[1]Tabelle Lastenheft'!#REF!</definedName>
    <definedName name="Nachrichtentechnik">'[1]Tabelle Lastenheft'!#REF!</definedName>
    <definedName name="Nebenverbraucher">'[1]Tabelle Lastenheft'!#REF!</definedName>
    <definedName name="Notbetrieb">'[1]Tabelle Lastenheft'!#REF!</definedName>
    <definedName name="On_Board_Diagnose_Rechner__OBR">'[1]Tabelle Lastenheft'!#REF!</definedName>
    <definedName name="Raumtemperatur">'[1]Tabelle Lastenheft'!#REF!</definedName>
    <definedName name="Recycling">'[1]Tabelle Lastenheft'!#REF!</definedName>
    <definedName name="Relais">'[1]Tabelle Lastenheft'!#REF!</definedName>
    <definedName name="Rückfahrlicht">'[1]Tabelle Lastenheft'!#REF!</definedName>
    <definedName name="Scheibenwaschanlage">'[1]Tabelle Lastenheft'!#REF!</definedName>
    <definedName name="Scheinwerfer">'[1]Tabelle Lastenheft'!#REF!</definedName>
    <definedName name="Seitenwände">'[1]Tabelle Lastenheft'!#REF!</definedName>
    <definedName name="Sonstiges">'[1]Tabelle Lastenheft'!#REF!</definedName>
    <definedName name="Standlicht___Markierungsleuchten">'[1]Tabelle Lastenheft'!#REF!</definedName>
    <definedName name="Starter">'[1]Tabelle Lastenheft'!#REF!</definedName>
    <definedName name="Steckdose__Starthilfe">'[1]Tabelle Lastenheft'!#REF!</definedName>
    <definedName name="STOAG__Oberhausen">#REF!</definedName>
    <definedName name="Tankdatenerfassung">'[1]Tabelle Lastenheft'!#REF!</definedName>
    <definedName name="Türscheibe">'[1]Tabelle Lastenheft'!#REF!</definedName>
    <definedName name="Vorbereitung_Fahrgastzählgeräte">'[1]Tabelle Lastenheft'!#REF!</definedName>
    <definedName name="Vorrüstung__Videoschutzanlage">'[1]Tabelle Lastenheft'!#REF!</definedName>
    <definedName name="Wärme__und_Geräuschisolation">'[1]Tabelle Lastenheft'!#REF!</definedName>
    <definedName name="Wärmedämmung">'[1]Tabelle Lastenheft'!#REF!</definedName>
    <definedName name="Z_AB773FED_4FB5_477A_86BD_6209F1D8C62D_.wvu.FilterData" localSheetId="8" hidden="1">'8 Anlage_VDV_238_Signalliste'!$B$3:$C$145</definedName>
    <definedName name="Zulässige_Außen__und_Innengeräusche">'[1]Tabelle Lastenheft'!#REF!</definedName>
    <definedName name="Zündschloss">'[1]Tabelle Lastenheft'!#REF!</definedName>
    <definedName name="Zusatzheizung">'[1]Tabelle Lastenheft'!#REF!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B388" i="18" l="1"/>
  <c r="B389" i="18"/>
  <c r="A388" i="18"/>
  <c r="A389" i="18"/>
  <c r="B691" i="18" l="1"/>
  <c r="B692" i="18" s="1"/>
  <c r="B693" i="18" s="1"/>
  <c r="B694" i="18" s="1"/>
  <c r="B695" i="18" s="1"/>
  <c r="B696" i="18" s="1"/>
  <c r="B697" i="18" s="1"/>
  <c r="B698" i="18" s="1"/>
  <c r="B699" i="18" s="1"/>
  <c r="B700" i="18" s="1"/>
  <c r="B701" i="18" s="1"/>
  <c r="B702" i="18" s="1"/>
  <c r="B703" i="18" s="1"/>
  <c r="B121" i="18"/>
  <c r="K78" i="14"/>
  <c r="K80" i="14"/>
  <c r="K79" i="14"/>
  <c r="B941" i="18"/>
  <c r="B942" i="18" s="1"/>
  <c r="B943" i="18" s="1"/>
  <c r="B944" i="18" s="1"/>
  <c r="B945" i="18" s="1"/>
  <c r="B946" i="18" s="1"/>
  <c r="B947" i="18" s="1"/>
  <c r="B948" i="18" s="1"/>
  <c r="B949" i="18" s="1"/>
  <c r="B950" i="18" s="1"/>
  <c r="B951" i="18" s="1"/>
  <c r="B952" i="18" s="1"/>
  <c r="B953" i="18" s="1"/>
  <c r="B954" i="18" s="1"/>
  <c r="K64" i="14"/>
  <c r="K65" i="14" s="1"/>
  <c r="F42" i="14"/>
  <c r="K38" i="14"/>
  <c r="F43" i="14" s="1"/>
  <c r="B194" i="18"/>
  <c r="B195" i="18" s="1"/>
  <c r="B811" i="18"/>
  <c r="B812" i="18" s="1"/>
  <c r="B205" i="18"/>
  <c r="B531" i="18"/>
  <c r="B361" i="18"/>
  <c r="B473" i="18"/>
  <c r="B301" i="18"/>
  <c r="B302" i="18" s="1"/>
  <c r="G19" i="11"/>
  <c r="G24" i="11" s="1"/>
  <c r="B830" i="18"/>
  <c r="B833" i="18" s="1"/>
  <c r="B815" i="18"/>
  <c r="B799" i="18"/>
  <c r="B800" i="18" s="1"/>
  <c r="B801" i="18" s="1"/>
  <c r="B802" i="18" s="1"/>
  <c r="B803" i="18" s="1"/>
  <c r="B804" i="18" s="1"/>
  <c r="B805" i="18" s="1"/>
  <c r="B806" i="18" s="1"/>
  <c r="B807" i="18" s="1"/>
  <c r="F68" i="14"/>
  <c r="K51" i="14"/>
  <c r="F56" i="14" s="1"/>
  <c r="K25" i="14"/>
  <c r="K26" i="14" s="1"/>
  <c r="F30" i="14"/>
  <c r="F18" i="14"/>
  <c r="K12" i="14"/>
  <c r="K13" i="14" s="1"/>
  <c r="F16" i="14"/>
  <c r="K16" i="14" s="1"/>
  <c r="G174" i="20"/>
  <c r="E174" i="20"/>
  <c r="G173" i="20"/>
  <c r="E173" i="20"/>
  <c r="G172" i="20"/>
  <c r="E172" i="20"/>
  <c r="E177" i="20" s="1"/>
  <c r="O19" i="11"/>
  <c r="G13" i="14" l="1"/>
  <c r="G36" i="11"/>
  <c r="K56" i="14"/>
  <c r="G52" i="14"/>
  <c r="F44" i="14"/>
  <c r="G39" i="14"/>
  <c r="K44" i="14" s="1"/>
  <c r="K39" i="14"/>
  <c r="G26" i="14"/>
  <c r="G177" i="20"/>
  <c r="E176" i="20"/>
  <c r="G176" i="20"/>
  <c r="K43" i="14" l="1"/>
  <c r="B930" i="18"/>
  <c r="B899" i="18"/>
  <c r="B900" i="18" s="1"/>
  <c r="B901" i="18" s="1"/>
  <c r="B902" i="18" s="1"/>
  <c r="B903" i="18" s="1"/>
  <c r="B904" i="18" s="1"/>
  <c r="B905" i="18" s="1"/>
  <c r="B906" i="18" s="1"/>
  <c r="B907" i="18" s="1"/>
  <c r="B908" i="18" s="1"/>
  <c r="B909" i="18" s="1"/>
  <c r="B910" i="18" s="1"/>
  <c r="B911" i="18" s="1"/>
  <c r="B912" i="18" s="1"/>
  <c r="B913" i="18" s="1"/>
  <c r="B914" i="18" s="1"/>
  <c r="B915" i="18" s="1"/>
  <c r="B916" i="18" s="1"/>
  <c r="B917" i="18" s="1"/>
  <c r="B918" i="18" s="1"/>
  <c r="B919" i="18" s="1"/>
  <c r="B920" i="18" s="1"/>
  <c r="B921" i="18" s="1"/>
  <c r="B922" i="18" s="1"/>
  <c r="B923" i="18" s="1"/>
  <c r="B853" i="18"/>
  <c r="B854" i="18" s="1"/>
  <c r="B855" i="18" s="1"/>
  <c r="B856" i="18" s="1"/>
  <c r="B857" i="18" s="1"/>
  <c r="B858" i="18" s="1"/>
  <c r="B859" i="18" s="1"/>
  <c r="B860" i="18" s="1"/>
  <c r="B861" i="18" s="1"/>
  <c r="B862" i="18" s="1"/>
  <c r="B863" i="18" s="1"/>
  <c r="B864" i="18" s="1"/>
  <c r="B865" i="18" s="1"/>
  <c r="B845" i="18"/>
  <c r="B846" i="18" s="1"/>
  <c r="B847" i="18" s="1"/>
  <c r="B848" i="18" s="1"/>
  <c r="B849" i="18" s="1"/>
  <c r="B850" i="18" s="1"/>
  <c r="B777" i="18"/>
  <c r="B778" i="18" s="1"/>
  <c r="B779" i="18" s="1"/>
  <c r="B780" i="18" s="1"/>
  <c r="B781" i="18" s="1"/>
  <c r="B782" i="18" s="1"/>
  <c r="B783" i="18" s="1"/>
  <c r="B784" i="18" s="1"/>
  <c r="B785" i="18" s="1"/>
  <c r="B786" i="18" s="1"/>
  <c r="B787" i="18" s="1"/>
  <c r="B788" i="18" s="1"/>
  <c r="B789" i="18" s="1"/>
  <c r="B790" i="18" s="1"/>
  <c r="B791" i="18" s="1"/>
  <c r="B792" i="18" s="1"/>
  <c r="B793" i="18" s="1"/>
  <c r="B794" i="18" s="1"/>
  <c r="B795" i="18" s="1"/>
  <c r="B796" i="18" s="1"/>
  <c r="B766" i="18"/>
  <c r="B767" i="18" s="1"/>
  <c r="B768" i="18" s="1"/>
  <c r="B769" i="18" s="1"/>
  <c r="B770" i="18" s="1"/>
  <c r="B771" i="18" s="1"/>
  <c r="B772" i="18" s="1"/>
  <c r="B762" i="18"/>
  <c r="B763" i="18" s="1"/>
  <c r="B751" i="18"/>
  <c r="B752" i="18" s="1"/>
  <c r="B753" i="18" s="1"/>
  <c r="B754" i="18" s="1"/>
  <c r="B755" i="18" s="1"/>
  <c r="B756" i="18" s="1"/>
  <c r="B757" i="18" s="1"/>
  <c r="B758" i="18" s="1"/>
  <c r="B759" i="18" s="1"/>
  <c r="B747" i="18"/>
  <c r="B748" i="18" s="1"/>
  <c r="B737" i="18"/>
  <c r="B738" i="18" s="1"/>
  <c r="B739" i="18" s="1"/>
  <c r="B740" i="18" s="1"/>
  <c r="B741" i="18" s="1"/>
  <c r="B742" i="18" s="1"/>
  <c r="B743" i="18" s="1"/>
  <c r="B744" i="18" s="1"/>
  <c r="B722" i="18"/>
  <c r="B723" i="18" s="1"/>
  <c r="B724" i="18" s="1"/>
  <c r="B725" i="18" s="1"/>
  <c r="B726" i="18" s="1"/>
  <c r="B727" i="18" s="1"/>
  <c r="B728" i="18" s="1"/>
  <c r="B729" i="18" s="1"/>
  <c r="B730" i="18" s="1"/>
  <c r="B731" i="18" s="1"/>
  <c r="B732" i="18" s="1"/>
  <c r="B733" i="18" s="1"/>
  <c r="B711" i="18"/>
  <c r="B712" i="18" s="1"/>
  <c r="B713" i="18" s="1"/>
  <c r="B714" i="18" s="1"/>
  <c r="B715" i="18" s="1"/>
  <c r="B716" i="18" s="1"/>
  <c r="B717" i="18" s="1"/>
  <c r="B706" i="18"/>
  <c r="B707" i="18" s="1"/>
  <c r="B708" i="18" s="1"/>
  <c r="B674" i="18"/>
  <c r="B675" i="18" s="1"/>
  <c r="B676" i="18" s="1"/>
  <c r="B677" i="18" s="1"/>
  <c r="B678" i="18" s="1"/>
  <c r="B679" i="18" s="1"/>
  <c r="B680" i="18" s="1"/>
  <c r="B681" i="18" s="1"/>
  <c r="B682" i="18" s="1"/>
  <c r="B683" i="18" s="1"/>
  <c r="B684" i="18" s="1"/>
  <c r="B685" i="18" s="1"/>
  <c r="B686" i="18" s="1"/>
  <c r="B687" i="18" s="1"/>
  <c r="B688" i="18" s="1"/>
  <c r="B644" i="18"/>
  <c r="B645" i="18" s="1"/>
  <c r="B646" i="18" s="1"/>
  <c r="B647" i="18" s="1"/>
  <c r="B648" i="18" s="1"/>
  <c r="B649" i="18" s="1"/>
  <c r="B650" i="18" s="1"/>
  <c r="B651" i="18" s="1"/>
  <c r="B652" i="18" s="1"/>
  <c r="B653" i="18" s="1"/>
  <c r="B654" i="18" s="1"/>
  <c r="B655" i="18" s="1"/>
  <c r="B656" i="18" s="1"/>
  <c r="B657" i="18" s="1"/>
  <c r="B658" i="18" s="1"/>
  <c r="B659" i="18" s="1"/>
  <c r="B660" i="18" s="1"/>
  <c r="B661" i="18" s="1"/>
  <c r="B662" i="18" s="1"/>
  <c r="B663" i="18" s="1"/>
  <c r="B664" i="18" s="1"/>
  <c r="B665" i="18" s="1"/>
  <c r="B666" i="18" s="1"/>
  <c r="B667" i="18" s="1"/>
  <c r="B668" i="18" s="1"/>
  <c r="B635" i="18"/>
  <c r="B636" i="18" s="1"/>
  <c r="B637" i="18" s="1"/>
  <c r="B638" i="18" s="1"/>
  <c r="B639" i="18" s="1"/>
  <c r="B640" i="18" s="1"/>
  <c r="B641" i="18" s="1"/>
  <c r="B626" i="18"/>
  <c r="B627" i="18" s="1"/>
  <c r="B628" i="18" s="1"/>
  <c r="B623" i="18"/>
  <c r="B617" i="18"/>
  <c r="B618" i="18" s="1"/>
  <c r="B619" i="18" s="1"/>
  <c r="B620" i="18" s="1"/>
  <c r="B586" i="18"/>
  <c r="B587" i="18" s="1"/>
  <c r="B588" i="18" s="1"/>
  <c r="B589" i="18" s="1"/>
  <c r="B590" i="18" s="1"/>
  <c r="B591" i="18" s="1"/>
  <c r="B592" i="18" s="1"/>
  <c r="B593" i="18" s="1"/>
  <c r="B594" i="18" s="1"/>
  <c r="B595" i="18" s="1"/>
  <c r="B596" i="18" s="1"/>
  <c r="B597" i="18" s="1"/>
  <c r="B598" i="18" s="1"/>
  <c r="B599" i="18" s="1"/>
  <c r="B600" i="18" s="1"/>
  <c r="B601" i="18" s="1"/>
  <c r="B602" i="18" s="1"/>
  <c r="B603" i="18" s="1"/>
  <c r="B604" i="18" s="1"/>
  <c r="B605" i="18" s="1"/>
  <c r="B606" i="18" s="1"/>
  <c r="B607" i="18" s="1"/>
  <c r="B608" i="18" s="1"/>
  <c r="B609" i="18" s="1"/>
  <c r="B610" i="18" s="1"/>
  <c r="B579" i="18"/>
  <c r="B580" i="18" s="1"/>
  <c r="B581" i="18" s="1"/>
  <c r="B582" i="18" s="1"/>
  <c r="B575" i="18"/>
  <c r="B576" i="18" s="1"/>
  <c r="B572" i="18"/>
  <c r="B561" i="18"/>
  <c r="B562" i="18" s="1"/>
  <c r="B563" i="18" s="1"/>
  <c r="B564" i="18" s="1"/>
  <c r="B565" i="18" s="1"/>
  <c r="B566" i="18" s="1"/>
  <c r="B567" i="18" s="1"/>
  <c r="B568" i="18" s="1"/>
  <c r="B569" i="18" s="1"/>
  <c r="B557" i="18"/>
  <c r="B550" i="18"/>
  <c r="B551" i="18" s="1"/>
  <c r="B552" i="18" s="1"/>
  <c r="B553" i="18" s="1"/>
  <c r="B554" i="18" s="1"/>
  <c r="B544" i="18"/>
  <c r="B545" i="18" s="1"/>
  <c r="B546" i="18" s="1"/>
  <c r="B547" i="18" s="1"/>
  <c r="B541" i="18"/>
  <c r="B532" i="18"/>
  <c r="B524" i="18"/>
  <c r="B525" i="18" s="1"/>
  <c r="B526" i="18" s="1"/>
  <c r="B527" i="18" s="1"/>
  <c r="B528" i="18" s="1"/>
  <c r="B516" i="18"/>
  <c r="B517" i="18" s="1"/>
  <c r="B518" i="18" s="1"/>
  <c r="B519" i="18" s="1"/>
  <c r="B493" i="18"/>
  <c r="B494" i="18" s="1"/>
  <c r="B495" i="18" s="1"/>
  <c r="B496" i="18" s="1"/>
  <c r="B497" i="18" s="1"/>
  <c r="B498" i="18" s="1"/>
  <c r="B499" i="18" s="1"/>
  <c r="B500" i="18" s="1"/>
  <c r="B488" i="18"/>
  <c r="B489" i="18" s="1"/>
  <c r="B480" i="18"/>
  <c r="B481" i="18" s="1"/>
  <c r="B482" i="18" s="1"/>
  <c r="B483" i="18" s="1"/>
  <c r="B484" i="18" s="1"/>
  <c r="B485" i="18" s="1"/>
  <c r="B474" i="18"/>
  <c r="B464" i="18"/>
  <c r="B465" i="18" s="1"/>
  <c r="B466" i="18" s="1"/>
  <c r="B467" i="18" s="1"/>
  <c r="B468" i="18" s="1"/>
  <c r="B459" i="18"/>
  <c r="B460" i="18" s="1"/>
  <c r="B461" i="18" s="1"/>
  <c r="B456" i="18"/>
  <c r="B453" i="18"/>
  <c r="B440" i="18"/>
  <c r="B441" i="18" s="1"/>
  <c r="B442" i="18" s="1"/>
  <c r="B443" i="18" s="1"/>
  <c r="B444" i="18" s="1"/>
  <c r="B445" i="18" s="1"/>
  <c r="B446" i="18" s="1"/>
  <c r="B447" i="18" s="1"/>
  <c r="B448" i="18" s="1"/>
  <c r="B449" i="18" s="1"/>
  <c r="B450" i="18" s="1"/>
  <c r="B408" i="18"/>
  <c r="B409" i="18" s="1"/>
  <c r="B410" i="18" s="1"/>
  <c r="B411" i="18" s="1"/>
  <c r="B412" i="18" s="1"/>
  <c r="B400" i="18"/>
  <c r="B401" i="18" s="1"/>
  <c r="B402" i="18" s="1"/>
  <c r="B403" i="18" s="1"/>
  <c r="B404" i="18" s="1"/>
  <c r="B395" i="18"/>
  <c r="B392" i="18"/>
  <c r="B386" i="18"/>
  <c r="B387" i="18" s="1"/>
  <c r="B381" i="18"/>
  <c r="B382" i="18" s="1"/>
  <c r="B383" i="18" s="1"/>
  <c r="B373" i="18"/>
  <c r="B374" i="18" s="1"/>
  <c r="B375" i="18" s="1"/>
  <c r="B376" i="18" s="1"/>
  <c r="B377" i="18" s="1"/>
  <c r="B378" i="18" s="1"/>
  <c r="B364" i="18"/>
  <c r="B365" i="18" s="1"/>
  <c r="B366" i="18" s="1"/>
  <c r="B367" i="18" s="1"/>
  <c r="B368" i="18" s="1"/>
  <c r="B369" i="18" s="1"/>
  <c r="B370" i="18" s="1"/>
  <c r="B348" i="18"/>
  <c r="B349" i="18" s="1"/>
  <c r="B350" i="18" s="1"/>
  <c r="B351" i="18" s="1"/>
  <c r="B352" i="18" s="1"/>
  <c r="B353" i="18" s="1"/>
  <c r="B354" i="18" s="1"/>
  <c r="B355" i="18" s="1"/>
  <c r="B356" i="18" s="1"/>
  <c r="B336" i="18"/>
  <c r="B337" i="18" s="1"/>
  <c r="B338" i="18" s="1"/>
  <c r="B326" i="18"/>
  <c r="B327" i="18" s="1"/>
  <c r="B328" i="18" s="1"/>
  <c r="B329" i="18" s="1"/>
  <c r="B330" i="18" s="1"/>
  <c r="B331" i="18" s="1"/>
  <c r="B332" i="18" s="1"/>
  <c r="B333" i="18" s="1"/>
  <c r="B321" i="18"/>
  <c r="B322" i="18" s="1"/>
  <c r="B323" i="18" s="1"/>
  <c r="B310" i="18"/>
  <c r="B311" i="18" s="1"/>
  <c r="B312" i="18" s="1"/>
  <c r="B313" i="18" s="1"/>
  <c r="B314" i="18" s="1"/>
  <c r="B315" i="18" s="1"/>
  <c r="B316" i="18" s="1"/>
  <c r="B305" i="18"/>
  <c r="B293" i="18"/>
  <c r="B294" i="18" s="1"/>
  <c r="B295" i="18" s="1"/>
  <c r="B296" i="18" s="1"/>
  <c r="B297" i="18" s="1"/>
  <c r="B298" i="18" s="1"/>
  <c r="B289" i="18"/>
  <c r="B290" i="18" s="1"/>
  <c r="B275" i="18"/>
  <c r="B276" i="18" s="1"/>
  <c r="B277" i="18" s="1"/>
  <c r="B278" i="18" s="1"/>
  <c r="B279" i="18" s="1"/>
  <c r="B280" i="18" s="1"/>
  <c r="B281" i="18" s="1"/>
  <c r="B282" i="18" s="1"/>
  <c r="B283" i="18" s="1"/>
  <c r="B267" i="18"/>
  <c r="B268" i="18" s="1"/>
  <c r="B269" i="18" s="1"/>
  <c r="B270" i="18" s="1"/>
  <c r="B271" i="18" s="1"/>
  <c r="B272" i="18" s="1"/>
  <c r="B257" i="18"/>
  <c r="B258" i="18" s="1"/>
  <c r="B259" i="18" s="1"/>
  <c r="B260" i="18" s="1"/>
  <c r="B261" i="18" s="1"/>
  <c r="B262" i="18" s="1"/>
  <c r="B263" i="18" s="1"/>
  <c r="B248" i="18"/>
  <c r="B249" i="18" s="1"/>
  <c r="B250" i="18" s="1"/>
  <c r="B251" i="18" s="1"/>
  <c r="B252" i="18" s="1"/>
  <c r="B245" i="18"/>
  <c r="B238" i="18"/>
  <c r="B239" i="18" s="1"/>
  <c r="B240" i="18" s="1"/>
  <c r="B241" i="18" s="1"/>
  <c r="B242" i="18" s="1"/>
  <c r="B229" i="18"/>
  <c r="B230" i="18" s="1"/>
  <c r="B231" i="18" s="1"/>
  <c r="B232" i="18" s="1"/>
  <c r="B233" i="18" s="1"/>
  <c r="B234" i="18" s="1"/>
  <c r="B235" i="18" s="1"/>
  <c r="B221" i="18"/>
  <c r="B222" i="18" s="1"/>
  <c r="B223" i="18" s="1"/>
  <c r="B224" i="18" s="1"/>
  <c r="B225" i="18" s="1"/>
  <c r="B226" i="18" s="1"/>
  <c r="B209" i="18"/>
  <c r="B210" i="18" s="1"/>
  <c r="B211" i="18" s="1"/>
  <c r="B212" i="18" s="1"/>
  <c r="B199" i="18"/>
  <c r="B200" i="18" s="1"/>
  <c r="B201" i="18" s="1"/>
  <c r="B190" i="18"/>
  <c r="B177" i="18"/>
  <c r="B171" i="18"/>
  <c r="B172" i="18" s="1"/>
  <c r="B173" i="18" s="1"/>
  <c r="B165" i="18"/>
  <c r="B166" i="18" s="1"/>
  <c r="B167" i="18" s="1"/>
  <c r="B168" i="18" s="1"/>
  <c r="B156" i="18"/>
  <c r="B157" i="18" s="1"/>
  <c r="B158" i="18" s="1"/>
  <c r="B159" i="18" s="1"/>
  <c r="B160" i="18" s="1"/>
  <c r="B161" i="18" s="1"/>
  <c r="B162" i="18" s="1"/>
  <c r="B153" i="18"/>
  <c r="B126" i="18"/>
  <c r="B127" i="18" s="1"/>
  <c r="B128" i="18" s="1"/>
  <c r="B129" i="18" s="1"/>
  <c r="B122" i="18"/>
  <c r="B123" i="18" s="1"/>
  <c r="B116" i="18"/>
  <c r="B117" i="18" s="1"/>
  <c r="B118" i="18" s="1"/>
  <c r="B105" i="18"/>
  <c r="B106" i="18" s="1"/>
  <c r="B107" i="18" s="1"/>
  <c r="B108" i="18" s="1"/>
  <c r="B95" i="18"/>
  <c r="B96" i="18" s="1"/>
  <c r="B97" i="18" s="1"/>
  <c r="B98" i="18" s="1"/>
  <c r="B99" i="18" s="1"/>
  <c r="B100" i="18" s="1"/>
  <c r="B101" i="18" s="1"/>
  <c r="B102" i="18" s="1"/>
  <c r="B66" i="18"/>
  <c r="B44" i="18"/>
  <c r="B45" i="18" s="1"/>
  <c r="B46" i="18" s="1"/>
  <c r="B47" i="18" s="1"/>
  <c r="B48" i="18" s="1"/>
  <c r="B49" i="18" s="1"/>
  <c r="B50" i="18" s="1"/>
  <c r="B51" i="18" s="1"/>
  <c r="B52" i="18" s="1"/>
  <c r="B53" i="18" s="1"/>
  <c r="B54" i="18" s="1"/>
  <c r="B55" i="18" s="1"/>
  <c r="B56" i="18" s="1"/>
  <c r="B57" i="18" s="1"/>
  <c r="B58" i="18" s="1"/>
  <c r="B28" i="18"/>
  <c r="B29" i="18" s="1"/>
  <c r="B30" i="18" s="1"/>
  <c r="B31" i="18" s="1"/>
  <c r="B32" i="18" s="1"/>
  <c r="B33" i="18" s="1"/>
  <c r="B34" i="18" s="1"/>
  <c r="B35" i="18" s="1"/>
  <c r="B36" i="18" s="1"/>
  <c r="B37" i="18" s="1"/>
  <c r="B38" i="18" s="1"/>
  <c r="B39" i="18" s="1"/>
  <c r="B17" i="18"/>
  <c r="B18" i="18" s="1"/>
  <c r="B19" i="18" s="1"/>
  <c r="B20" i="18" s="1"/>
  <c r="B21" i="18" s="1"/>
  <c r="B22" i="18" s="1"/>
  <c r="B23" i="18" s="1"/>
  <c r="B24" i="18" s="1"/>
  <c r="B25" i="18" s="1"/>
  <c r="B12" i="18"/>
  <c r="B13" i="18" s="1"/>
  <c r="B14" i="18" s="1"/>
  <c r="A11" i="18"/>
  <c r="A12" i="18" s="1"/>
  <c r="A13" i="18" s="1"/>
  <c r="A14" i="18" s="1"/>
  <c r="A16" i="18" s="1"/>
  <c r="A17" i="18" s="1"/>
  <c r="A18" i="18" s="1"/>
  <c r="A19" i="18" s="1"/>
  <c r="A20" i="18" s="1"/>
  <c r="A21" i="18" s="1"/>
  <c r="A22" i="18" s="1"/>
  <c r="A23" i="18" s="1"/>
  <c r="A24" i="18" s="1"/>
  <c r="A25" i="18" s="1"/>
  <c r="A27" i="18" s="1"/>
  <c r="A28" i="18" s="1"/>
  <c r="A29" i="18" s="1"/>
  <c r="A30" i="18" s="1"/>
  <c r="A31" i="18" s="1"/>
  <c r="A32" i="18" s="1"/>
  <c r="A33" i="18" s="1"/>
  <c r="A34" i="18" s="1"/>
  <c r="A35" i="18" s="1"/>
  <c r="A36" i="18" s="1"/>
  <c r="A37" i="18" s="1"/>
  <c r="A38" i="18" s="1"/>
  <c r="A39" i="18" s="1"/>
  <c r="A41" i="18" s="1"/>
  <c r="A43" i="18" s="1"/>
  <c r="A44" i="18" s="1"/>
  <c r="A45" i="18" s="1"/>
  <c r="A46" i="18" s="1"/>
  <c r="A47" i="18" s="1"/>
  <c r="A48" i="18" s="1"/>
  <c r="A49" i="18" s="1"/>
  <c r="A50" i="18" s="1"/>
  <c r="A51" i="18" s="1"/>
  <c r="A52" i="18" s="1"/>
  <c r="A53" i="18" s="1"/>
  <c r="A54" i="18" s="1"/>
  <c r="A55" i="18" s="1"/>
  <c r="A56" i="18" s="1"/>
  <c r="A57" i="18" s="1"/>
  <c r="B59" i="18" l="1"/>
  <c r="A58" i="18"/>
  <c r="A59" i="18" s="1"/>
  <c r="A60" i="18" s="1"/>
  <c r="A61" i="18" s="1"/>
  <c r="B130" i="18"/>
  <c r="B131" i="18" s="1"/>
  <c r="B132" i="18" s="1"/>
  <c r="B133" i="18" s="1"/>
  <c r="B134" i="18" s="1"/>
  <c r="B135" i="18" s="1"/>
  <c r="B136" i="18" s="1"/>
  <c r="B137" i="18" s="1"/>
  <c r="B138" i="18" s="1"/>
  <c r="B139" i="18" s="1"/>
  <c r="B140" i="18" s="1"/>
  <c r="B141" i="18" s="1"/>
  <c r="B142" i="18" s="1"/>
  <c r="B143" i="18" s="1"/>
  <c r="B144" i="18" s="1"/>
  <c r="B145" i="18" s="1"/>
  <c r="B146" i="18" s="1"/>
  <c r="B147" i="18" s="1"/>
  <c r="B148" i="18" s="1"/>
  <c r="B149" i="18" s="1"/>
  <c r="B150" i="18" s="1"/>
  <c r="B475" i="18"/>
  <c r="B476" i="18" s="1"/>
  <c r="B477" i="18" s="1"/>
  <c r="B413" i="18"/>
  <c r="B414" i="18" s="1"/>
  <c r="B415" i="18" s="1"/>
  <c r="B416" i="18" s="1"/>
  <c r="B417" i="18" s="1"/>
  <c r="B418" i="18" s="1"/>
  <c r="B419" i="18" s="1"/>
  <c r="B420" i="18" s="1"/>
  <c r="B178" i="18"/>
  <c r="B179" i="18" s="1"/>
  <c r="B180" i="18" s="1"/>
  <c r="B181" i="18" s="1"/>
  <c r="B182" i="18" s="1"/>
  <c r="B183" i="18" s="1"/>
  <c r="B184" i="18" s="1"/>
  <c r="B185" i="18" s="1"/>
  <c r="B186" i="18" s="1"/>
  <c r="B187" i="18" s="1"/>
  <c r="B67" i="18"/>
  <c r="B68" i="18" s="1"/>
  <c r="B69" i="18" s="1"/>
  <c r="B70" i="18" s="1"/>
  <c r="B71" i="18" s="1"/>
  <c r="B72" i="18" s="1"/>
  <c r="B73" i="18" s="1"/>
  <c r="B74" i="18" s="1"/>
  <c r="B75" i="18" s="1"/>
  <c r="B76" i="18" s="1"/>
  <c r="B866" i="18"/>
  <c r="B867" i="18" s="1"/>
  <c r="B868" i="18" s="1"/>
  <c r="B869" i="18" s="1"/>
  <c r="B870" i="18" s="1"/>
  <c r="B871" i="18" s="1"/>
  <c r="B872" i="18" s="1"/>
  <c r="B873" i="18" s="1"/>
  <c r="B874" i="18" s="1"/>
  <c r="B875" i="18" s="1"/>
  <c r="B876" i="18" s="1"/>
  <c r="B877" i="18" s="1"/>
  <c r="B878" i="18" s="1"/>
  <c r="B879" i="18" s="1"/>
  <c r="B880" i="18" s="1"/>
  <c r="B881" i="18" s="1"/>
  <c r="B931" i="18"/>
  <c r="B932" i="18" s="1"/>
  <c r="B933" i="18" s="1"/>
  <c r="B934" i="18" s="1"/>
  <c r="B935" i="18" s="1"/>
  <c r="B936" i="18" s="1"/>
  <c r="B937" i="18" s="1"/>
  <c r="B938" i="18" s="1"/>
  <c r="B253" i="18"/>
  <c r="B254" i="18" s="1"/>
  <c r="B629" i="18"/>
  <c r="B630" i="18" s="1"/>
  <c r="B533" i="18"/>
  <c r="B534" i="18" s="1"/>
  <c r="B535" i="18" s="1"/>
  <c r="B536" i="18" s="1"/>
  <c r="B537" i="18" s="1"/>
  <c r="B520" i="18"/>
  <c r="B521" i="18" s="1"/>
  <c r="B501" i="18"/>
  <c r="B502" i="18" s="1"/>
  <c r="B503" i="18" s="1"/>
  <c r="B504" i="18" s="1"/>
  <c r="B505" i="18" s="1"/>
  <c r="B339" i="18"/>
  <c r="B340" i="18" s="1"/>
  <c r="B341" i="18" s="1"/>
  <c r="B342" i="18" s="1"/>
  <c r="B343" i="18" s="1"/>
  <c r="B344" i="18" s="1"/>
  <c r="B345" i="18" s="1"/>
  <c r="B284" i="18"/>
  <c r="B285" i="18" s="1"/>
  <c r="B286" i="18" s="1"/>
  <c r="B213" i="18"/>
  <c r="B214" i="18" s="1"/>
  <c r="B215" i="18" s="1"/>
  <c r="B216" i="18" s="1"/>
  <c r="B217" i="18" s="1"/>
  <c r="B218" i="18" s="1"/>
  <c r="B109" i="18"/>
  <c r="B816" i="18"/>
  <c r="B819" i="18" s="1"/>
  <c r="B820" i="18" s="1"/>
  <c r="B821" i="18" s="1"/>
  <c r="B822" i="18" s="1"/>
  <c r="B823" i="18" s="1"/>
  <c r="B824" i="18" s="1"/>
  <c r="B825" i="18" s="1"/>
  <c r="B826" i="18" s="1"/>
  <c r="B827" i="18" s="1"/>
  <c r="B421" i="18" l="1"/>
  <c r="B422" i="18" s="1"/>
  <c r="B423" i="18" s="1"/>
  <c r="B424" i="18" s="1"/>
  <c r="B425" i="18" s="1"/>
  <c r="B426" i="18" s="1"/>
  <c r="B427" i="18" s="1"/>
  <c r="B428" i="18" s="1"/>
  <c r="B429" i="18" s="1"/>
  <c r="B430" i="18" s="1"/>
  <c r="B431" i="18" s="1"/>
  <c r="B432" i="18" s="1"/>
  <c r="B433" i="18" s="1"/>
  <c r="B434" i="18" s="1"/>
  <c r="B60" i="18"/>
  <c r="B61" i="18" s="1"/>
  <c r="B62" i="18" s="1"/>
  <c r="B63" i="18" s="1"/>
  <c r="A62" i="18"/>
  <c r="A63" i="18" s="1"/>
  <c r="A65" i="18" s="1"/>
  <c r="A66" i="18" s="1"/>
  <c r="A67" i="18" s="1"/>
  <c r="A68" i="18" s="1"/>
  <c r="A69" i="18" s="1"/>
  <c r="A70" i="18" s="1"/>
  <c r="A71" i="18" s="1"/>
  <c r="A72" i="18" s="1"/>
  <c r="A73" i="18" s="1"/>
  <c r="A74" i="18" s="1"/>
  <c r="A75" i="18" s="1"/>
  <c r="A76" i="18" s="1"/>
  <c r="A77" i="18" s="1"/>
  <c r="A78" i="18" s="1"/>
  <c r="A79" i="18" s="1"/>
  <c r="B77" i="18"/>
  <c r="B78" i="18" s="1"/>
  <c r="B79" i="18" s="1"/>
  <c r="B631" i="18"/>
  <c r="B632" i="18" s="1"/>
  <c r="B506" i="18"/>
  <c r="B507" i="18" s="1"/>
  <c r="B508" i="18" s="1"/>
  <c r="B509" i="18" s="1"/>
  <c r="B510" i="18" s="1"/>
  <c r="B836" i="18"/>
  <c r="B837" i="18" s="1"/>
  <c r="B838" i="18" s="1"/>
  <c r="B839" i="18" s="1"/>
  <c r="B840" i="18" s="1"/>
  <c r="F42" i="4"/>
  <c r="E42" i="4"/>
  <c r="F29" i="14"/>
  <c r="K29" i="14" s="1"/>
  <c r="F17" i="14"/>
  <c r="K17" i="14" s="1"/>
  <c r="K30" i="14"/>
  <c r="F31" i="14"/>
  <c r="K31" i="14" s="1"/>
  <c r="F55" i="14"/>
  <c r="K55" i="14" s="1"/>
  <c r="G65" i="14"/>
  <c r="F69" i="14"/>
  <c r="K69" i="14" s="1"/>
  <c r="F70" i="14"/>
  <c r="K70" i="14" s="1"/>
  <c r="B80" i="18" l="1"/>
  <c r="B81" i="18" s="1"/>
  <c r="B82" i="18" s="1"/>
  <c r="B83" i="18" s="1"/>
  <c r="A80" i="18"/>
  <c r="A81" i="18" s="1"/>
  <c r="A82" i="18" s="1"/>
  <c r="A83" i="18" s="1"/>
  <c r="B511" i="18"/>
  <c r="B512" i="18" s="1"/>
  <c r="B513" i="18" s="1"/>
  <c r="B84" i="18" l="1"/>
  <c r="B85" i="18" s="1"/>
  <c r="A84" i="18"/>
  <c r="A85" i="18" s="1"/>
  <c r="B86" i="18" l="1"/>
  <c r="B87" i="18" s="1"/>
  <c r="B88" i="18" s="1"/>
  <c r="B89" i="18" s="1"/>
  <c r="B90" i="18" s="1"/>
  <c r="A86" i="18"/>
  <c r="A87" i="18" s="1"/>
  <c r="A88" i="18" s="1"/>
  <c r="A89" i="18" s="1"/>
  <c r="A90" i="18" s="1"/>
  <c r="A91" i="18" s="1"/>
  <c r="A94" i="18" s="1"/>
  <c r="A95" i="18" s="1"/>
  <c r="A96" i="18" s="1"/>
  <c r="A97" i="18" s="1"/>
  <c r="A98" i="18" s="1"/>
  <c r="A99" i="18" s="1"/>
  <c r="A100" i="18" s="1"/>
  <c r="A101" i="18" s="1"/>
  <c r="A102" i="18" s="1"/>
  <c r="A104" i="18" s="1"/>
  <c r="A105" i="18" s="1"/>
  <c r="A106" i="18" s="1"/>
  <c r="A107" i="18" s="1"/>
  <c r="A108" i="18" s="1"/>
  <c r="A109" i="18" s="1"/>
  <c r="A111" i="18" s="1"/>
  <c r="A113" i="18" s="1"/>
  <c r="A115" i="18" s="1"/>
  <c r="A116" i="18" s="1"/>
  <c r="A117" i="18" s="1"/>
  <c r="A118" i="18" s="1"/>
  <c r="A120" i="18" s="1"/>
  <c r="A121" i="18" l="1"/>
  <c r="A122" i="18" s="1"/>
  <c r="A123" i="18" s="1"/>
  <c r="A125" i="18" s="1"/>
  <c r="A126" i="18" s="1"/>
  <c r="A127" i="18" s="1"/>
  <c r="A128" i="18" s="1"/>
  <c r="A129" i="18" s="1"/>
  <c r="A130" i="18" s="1"/>
  <c r="A131" i="18" s="1"/>
  <c r="A132" i="18" s="1"/>
  <c r="A133" i="18" s="1"/>
  <c r="A134" i="18" s="1"/>
  <c r="A135" i="18" s="1"/>
  <c r="A136" i="18" s="1"/>
  <c r="A137" i="18" s="1"/>
  <c r="A138" i="18" s="1"/>
  <c r="A139" i="18" s="1"/>
  <c r="A140" i="18" s="1"/>
  <c r="A141" i="18" s="1"/>
  <c r="A142" i="18" s="1"/>
  <c r="A143" i="18" s="1"/>
  <c r="A144" i="18" s="1"/>
  <c r="A145" i="18" s="1"/>
  <c r="A146" i="18" s="1"/>
  <c r="A147" i="18" s="1"/>
  <c r="A148" i="18" s="1"/>
  <c r="A149" i="18" s="1"/>
  <c r="A150" i="18" s="1"/>
  <c r="A152" i="18" s="1"/>
  <c r="A153" i="18" s="1"/>
  <c r="A155" i="18" s="1"/>
  <c r="A156" i="18" s="1"/>
  <c r="A157" i="18" s="1"/>
  <c r="A158" i="18" s="1"/>
  <c r="A159" i="18" s="1"/>
  <c r="A160" i="18" s="1"/>
  <c r="A161" i="18" s="1"/>
  <c r="A162" i="18" s="1"/>
  <c r="A164" i="18" s="1"/>
  <c r="A165" i="18" s="1"/>
  <c r="A166" i="18" s="1"/>
  <c r="A167" i="18" s="1"/>
  <c r="A168" i="18" s="1"/>
  <c r="A170" i="18" s="1"/>
  <c r="A171" i="18" s="1"/>
  <c r="A172" i="18" s="1"/>
  <c r="A173" i="18" s="1"/>
  <c r="A176" i="18" s="1"/>
  <c r="A177" i="18" s="1"/>
  <c r="A178" i="18" s="1"/>
  <c r="A179" i="18" s="1"/>
  <c r="A180" i="18" s="1"/>
  <c r="A181" i="18" s="1"/>
  <c r="A182" i="18" s="1"/>
  <c r="A183" i="18" s="1"/>
  <c r="A184" i="18" s="1"/>
  <c r="A185" i="18" s="1"/>
  <c r="A186" i="18" s="1"/>
  <c r="A187" i="18" s="1"/>
  <c r="A189" i="18" s="1"/>
  <c r="A190" i="18" s="1"/>
  <c r="A193" i="18" s="1"/>
  <c r="A194" i="18" s="1"/>
  <c r="A195" i="18" s="1"/>
  <c r="A198" i="18" s="1"/>
  <c r="A199" i="18" s="1"/>
  <c r="A200" i="18" s="1"/>
  <c r="A201" i="18" s="1"/>
  <c r="A204" i="18" s="1"/>
  <c r="A205" i="18" s="1"/>
  <c r="A208" i="18" s="1"/>
  <c r="A209" i="18" s="1"/>
  <c r="A210" i="18" s="1"/>
  <c r="A211" i="18" s="1"/>
  <c r="A212" i="18" s="1"/>
  <c r="A213" i="18" s="1"/>
  <c r="A214" i="18" s="1"/>
  <c r="A215" i="18" s="1"/>
  <c r="A216" i="18" s="1"/>
  <c r="A217" i="18" s="1"/>
  <c r="A218" i="18" s="1"/>
  <c r="A220" i="18" s="1"/>
  <c r="A221" i="18" s="1"/>
  <c r="A222" i="18" s="1"/>
  <c r="A223" i="18" s="1"/>
  <c r="A224" i="18" s="1"/>
  <c r="A225" i="18" s="1"/>
  <c r="A226" i="18" s="1"/>
  <c r="A228" i="18" s="1"/>
  <c r="A229" i="18" s="1"/>
  <c r="A230" i="18" s="1"/>
  <c r="A231" i="18" s="1"/>
  <c r="A232" i="18" s="1"/>
  <c r="A233" i="18" s="1"/>
  <c r="A234" i="18" s="1"/>
  <c r="A235" i="18" s="1"/>
  <c r="A237" i="18" s="1"/>
  <c r="A238" i="18" s="1"/>
  <c r="A239" i="18" s="1"/>
  <c r="A240" i="18" s="1"/>
  <c r="A241" i="18" s="1"/>
  <c r="A242" i="18" s="1"/>
  <c r="A244" i="18" s="1"/>
  <c r="A245" i="18" s="1"/>
  <c r="A247" i="18" s="1"/>
  <c r="A248" i="18" s="1"/>
  <c r="A249" i="18" s="1"/>
  <c r="A250" i="18" s="1"/>
  <c r="A251" i="18" s="1"/>
  <c r="A252" i="18" s="1"/>
  <c r="A253" i="18" s="1"/>
  <c r="A254" i="18" s="1"/>
  <c r="A256" i="18" s="1"/>
  <c r="A257" i="18" s="1"/>
  <c r="A258" i="18" s="1"/>
  <c r="A259" i="18" s="1"/>
  <c r="A260" i="18" s="1"/>
  <c r="A261" i="18" s="1"/>
  <c r="A262" i="18" l="1"/>
  <c r="A263" i="18" s="1"/>
  <c r="A266" i="18" s="1"/>
  <c r="A267" i="18" s="1"/>
  <c r="A268" i="18" s="1"/>
  <c r="A269" i="18" s="1"/>
  <c r="A270" i="18" s="1"/>
  <c r="A271" i="18" s="1"/>
  <c r="A272" i="18" s="1"/>
  <c r="A274" i="18" s="1"/>
  <c r="A275" i="18" s="1"/>
  <c r="A276" i="18" s="1"/>
  <c r="A277" i="18" s="1"/>
  <c r="A278" i="18" s="1"/>
  <c r="A279" i="18" s="1"/>
  <c r="A280" i="18" s="1"/>
  <c r="A281" i="18" s="1"/>
  <c r="A282" i="18" s="1"/>
  <c r="A283" i="18" s="1"/>
  <c r="A284" i="18" s="1"/>
  <c r="A285" i="18" s="1"/>
  <c r="A286" i="18" s="1"/>
  <c r="A288" i="18" s="1"/>
  <c r="A289" i="18" s="1"/>
  <c r="A290" i="18" s="1"/>
  <c r="A292" i="18" s="1"/>
  <c r="A293" i="18" s="1"/>
  <c r="A294" i="18" s="1"/>
  <c r="A295" i="18" s="1"/>
  <c r="A296" i="18" s="1"/>
  <c r="A297" i="18" s="1"/>
  <c r="A298" i="18" s="1"/>
  <c r="A300" i="18" s="1"/>
  <c r="A301" i="18" s="1"/>
  <c r="A302" i="18" s="1"/>
  <c r="A304" i="18" s="1"/>
  <c r="A305" i="18" s="1"/>
  <c r="A307" i="18" s="1"/>
  <c r="A309" i="18" s="1"/>
  <c r="A310" i="18" s="1"/>
  <c r="A311" i="18" s="1"/>
  <c r="A312" i="18" s="1"/>
  <c r="A313" i="18" s="1"/>
  <c r="A314" i="18" s="1"/>
  <c r="A315" i="18" s="1"/>
  <c r="A316" i="18" s="1"/>
  <c r="A318" i="18" s="1"/>
  <c r="A320" i="18" s="1"/>
  <c r="A321" i="18" s="1"/>
  <c r="A322" i="18" s="1"/>
  <c r="A323" i="18" s="1"/>
  <c r="A325" i="18" s="1"/>
  <c r="A326" i="18" s="1"/>
  <c r="A327" i="18" s="1"/>
  <c r="A328" i="18" s="1"/>
  <c r="A329" i="18" s="1"/>
  <c r="A330" i="18" s="1"/>
  <c r="A331" i="18" s="1"/>
  <c r="A332" i="18" s="1"/>
  <c r="A333" i="18" s="1"/>
  <c r="A335" i="18" s="1"/>
  <c r="A336" i="18" s="1"/>
  <c r="A337" i="18" s="1"/>
  <c r="A338" i="18" s="1"/>
  <c r="A339" i="18" s="1"/>
  <c r="A340" i="18" s="1"/>
  <c r="A341" i="18" s="1"/>
  <c r="A342" i="18" s="1"/>
  <c r="A343" i="18" s="1"/>
  <c r="A344" i="18" s="1"/>
  <c r="A345" i="18" s="1"/>
  <c r="A347" i="18" s="1"/>
  <c r="A348" i="18" s="1"/>
  <c r="A349" i="18" s="1"/>
  <c r="A350" i="18" s="1"/>
  <c r="A351" i="18" s="1"/>
  <c r="A352" i="18" s="1"/>
  <c r="A353" i="18" s="1"/>
  <c r="A354" i="18" s="1"/>
  <c r="A355" i="18" s="1"/>
  <c r="A356" i="18" s="1"/>
  <c r="A358" i="18" s="1"/>
  <c r="A360" i="18" s="1"/>
  <c r="A361" i="18" s="1"/>
  <c r="A363" i="18" s="1"/>
  <c r="A364" i="18" s="1"/>
  <c r="A365" i="18" s="1"/>
  <c r="A366" i="18" s="1"/>
  <c r="A367" i="18" s="1"/>
  <c r="A368" i="18" s="1"/>
  <c r="A369" i="18" s="1"/>
  <c r="A370" i="18" s="1"/>
  <c r="A372" i="18" s="1"/>
  <c r="A373" i="18" s="1"/>
  <c r="A374" i="18" s="1"/>
  <c r="A375" i="18" s="1"/>
  <c r="A376" i="18" s="1"/>
  <c r="A377" i="18" s="1"/>
  <c r="A378" i="18" l="1"/>
  <c r="A380" i="18" s="1"/>
  <c r="A381" i="18" s="1"/>
  <c r="A382" i="18" s="1"/>
  <c r="A383" i="18" s="1"/>
  <c r="A385" i="18" s="1"/>
  <c r="A386" i="18" s="1"/>
  <c r="A387" i="18" l="1"/>
  <c r="A391" i="18" s="1"/>
  <c r="A392" i="18" s="1"/>
  <c r="A394" i="18" s="1"/>
  <c r="A395" i="18" s="1"/>
  <c r="A397" i="18" s="1"/>
  <c r="A399" i="18" s="1"/>
  <c r="A400" i="18" s="1"/>
  <c r="A401" i="18" s="1"/>
  <c r="A402" i="18" s="1"/>
  <c r="A403" i="18" s="1"/>
  <c r="A404" i="18" s="1"/>
  <c r="A407" i="18" s="1"/>
  <c r="A408" i="18" s="1"/>
  <c r="A409" i="18" s="1"/>
  <c r="A410" i="18" s="1"/>
  <c r="A411" i="18" s="1"/>
  <c r="A412" i="18" s="1"/>
  <c r="A413" i="18" s="1"/>
  <c r="A414" i="18" s="1"/>
  <c r="A415" i="18" s="1"/>
  <c r="A416" i="18" s="1"/>
  <c r="A417" i="18" s="1"/>
  <c r="A418" i="18" s="1"/>
  <c r="A419" i="18" s="1"/>
  <c r="A420" i="18" s="1"/>
  <c r="A421" i="18" l="1"/>
  <c r="A422" i="18" s="1"/>
  <c r="A423" i="18" s="1"/>
  <c r="A424" i="18" s="1"/>
  <c r="A425" i="18" s="1"/>
  <c r="A426" i="18" s="1"/>
  <c r="A427" i="18" s="1"/>
  <c r="A428" i="18" s="1"/>
  <c r="A429" i="18" s="1"/>
  <c r="A430" i="18" s="1"/>
  <c r="A431" i="18" s="1"/>
  <c r="A432" i="18" s="1"/>
  <c r="A433" i="18" s="1"/>
  <c r="A434" i="18" s="1"/>
  <c r="A435" i="18" s="1"/>
  <c r="A436" i="18" s="1"/>
  <c r="A437" i="18" s="1"/>
  <c r="A439" i="18" s="1"/>
  <c r="A440" i="18" s="1"/>
  <c r="A441" i="18" s="1"/>
  <c r="A442" i="18" s="1"/>
  <c r="A443" i="18" s="1"/>
  <c r="A444" i="18" s="1"/>
  <c r="A445" i="18" s="1"/>
  <c r="A446" i="18" s="1"/>
  <c r="A447" i="18" s="1"/>
  <c r="A448" i="18" s="1"/>
  <c r="A449" i="18" s="1"/>
  <c r="A450" i="18" s="1"/>
  <c r="A452" i="18" s="1"/>
  <c r="A453" i="18" s="1"/>
  <c r="A455" i="18" s="1"/>
  <c r="A456" i="18" s="1"/>
  <c r="A458" i="18" s="1"/>
  <c r="A459" i="18" s="1"/>
  <c r="A460" i="18" s="1"/>
  <c r="A461" i="18" s="1"/>
  <c r="A463" i="18" s="1"/>
  <c r="A464" i="18" s="1"/>
  <c r="A465" i="18" s="1"/>
  <c r="A466" i="18" s="1"/>
  <c r="A467" i="18" s="1"/>
  <c r="A468" i="18" s="1"/>
  <c r="A470" i="18" s="1"/>
  <c r="A472" i="18" s="1"/>
  <c r="A473" i="18" s="1"/>
  <c r="A474" i="18" s="1"/>
  <c r="A475" i="18" s="1"/>
  <c r="A476" i="18" s="1"/>
  <c r="A477" i="18" s="1"/>
  <c r="A479" i="18" s="1"/>
  <c r="A480" i="18" s="1"/>
  <c r="A481" i="18" s="1"/>
  <c r="A482" i="18" s="1"/>
  <c r="A483" i="18" s="1"/>
  <c r="A484" i="18" s="1"/>
  <c r="A485" i="18" s="1"/>
  <c r="A487" i="18" s="1"/>
  <c r="A488" i="18" s="1"/>
  <c r="A489" i="18" s="1"/>
  <c r="A492" i="18" s="1"/>
  <c r="A493" i="18" s="1"/>
  <c r="A494" i="18" s="1"/>
  <c r="A495" i="18" s="1"/>
  <c r="A496" i="18" s="1"/>
  <c r="A497" i="18" s="1"/>
  <c r="A498" i="18" s="1"/>
  <c r="A499" i="18" s="1"/>
  <c r="A500" i="18" s="1"/>
  <c r="A501" i="18" s="1"/>
  <c r="A502" i="18" s="1"/>
  <c r="A503" i="18" s="1"/>
  <c r="A504" i="18" s="1"/>
  <c r="A505" i="18" s="1"/>
  <c r="A506" i="18" s="1"/>
  <c r="A507" i="18" s="1"/>
  <c r="A508" i="18" s="1"/>
  <c r="A509" i="18" s="1"/>
  <c r="A510" i="18" s="1"/>
  <c r="A511" i="18" s="1"/>
  <c r="A512" i="18" s="1"/>
  <c r="A513" i="18" s="1"/>
  <c r="A515" i="18" s="1"/>
  <c r="A516" i="18" s="1"/>
  <c r="A517" i="18" s="1"/>
  <c r="A518" i="18" s="1"/>
  <c r="A519" i="18" s="1"/>
  <c r="A520" i="18" s="1"/>
  <c r="A521" i="18" s="1"/>
  <c r="A523" i="18" s="1"/>
  <c r="A524" i="18" s="1"/>
  <c r="A525" i="18" s="1"/>
  <c r="A526" i="18" s="1"/>
  <c r="A527" i="18" s="1"/>
  <c r="A528" i="18" s="1"/>
  <c r="A530" i="18" s="1"/>
  <c r="A531" i="18" s="1"/>
  <c r="A532" i="18" s="1"/>
  <c r="A533" i="18" s="1"/>
  <c r="A534" i="18" s="1"/>
  <c r="A535" i="18" s="1"/>
  <c r="A536" i="18" s="1"/>
  <c r="A537" i="18" s="1"/>
  <c r="A540" i="18" s="1"/>
  <c r="A541" i="18" s="1"/>
  <c r="A543" i="18" s="1"/>
  <c r="A544" i="18" s="1"/>
  <c r="A545" i="18" s="1"/>
  <c r="A546" i="18" s="1"/>
  <c r="A547" i="18" s="1"/>
  <c r="A549" i="18" s="1"/>
  <c r="A550" i="18" s="1"/>
  <c r="A551" i="18" s="1"/>
  <c r="A552" i="18" s="1"/>
  <c r="A553" i="18" s="1"/>
  <c r="A554" i="18" s="1"/>
  <c r="A556" i="18" s="1"/>
  <c r="A557" i="18" s="1"/>
  <c r="A560" i="18" s="1"/>
  <c r="A561" i="18" s="1"/>
  <c r="A562" i="18" s="1"/>
  <c r="A563" i="18" s="1"/>
  <c r="A564" i="18" s="1"/>
  <c r="A565" i="18" s="1"/>
  <c r="A566" i="18" s="1"/>
  <c r="A567" i="18" s="1"/>
  <c r="A568" i="18" s="1"/>
  <c r="A569" i="18" s="1"/>
  <c r="A571" i="18" s="1"/>
  <c r="A572" i="18" s="1"/>
  <c r="A574" i="18" s="1"/>
  <c r="A575" i="18" s="1"/>
  <c r="A576" i="18" s="1"/>
  <c r="A578" i="18" s="1"/>
  <c r="A579" i="18" s="1"/>
  <c r="A580" i="18" s="1"/>
  <c r="A581" i="18" s="1"/>
  <c r="A582" i="18" s="1"/>
  <c r="A585" i="18" s="1"/>
  <c r="A586" i="18" s="1"/>
  <c r="A587" i="18" s="1"/>
  <c r="A588" i="18" s="1"/>
  <c r="A589" i="18" s="1"/>
  <c r="A590" i="18" s="1"/>
  <c r="A591" i="18" s="1"/>
  <c r="A592" i="18" s="1"/>
  <c r="A593" i="18" s="1"/>
  <c r="A594" i="18" s="1"/>
  <c r="A595" i="18" s="1"/>
  <c r="A596" i="18" s="1"/>
  <c r="A597" i="18" s="1"/>
  <c r="A598" i="18" s="1"/>
  <c r="A599" i="18" s="1"/>
  <c r="A600" i="18" s="1"/>
  <c r="A601" i="18" s="1"/>
  <c r="A602" i="18" s="1"/>
  <c r="A603" i="18" s="1"/>
  <c r="A604" i="18" s="1"/>
  <c r="A605" i="18" s="1"/>
  <c r="A606" i="18" s="1"/>
  <c r="A607" i="18" s="1"/>
  <c r="A608" i="18" s="1"/>
  <c r="A609" i="18" s="1"/>
  <c r="A610" i="18" s="1"/>
  <c r="A611" i="18" s="1"/>
  <c r="A612" i="18" s="1"/>
  <c r="A613" i="18" s="1"/>
  <c r="A614" i="18" s="1"/>
  <c r="A616" i="18" s="1"/>
  <c r="A617" i="18" s="1"/>
  <c r="A618" i="18" s="1"/>
  <c r="A619" i="18" s="1"/>
  <c r="A620" i="18" s="1"/>
  <c r="A622" i="18" s="1"/>
  <c r="A623" i="18" s="1"/>
  <c r="A625" i="18" s="1"/>
  <c r="A626" i="18" s="1"/>
  <c r="A627" i="18" s="1"/>
  <c r="A628" i="18" s="1"/>
  <c r="A629" i="18" s="1"/>
  <c r="A630" i="18" s="1"/>
  <c r="A631" i="18" s="1"/>
  <c r="A632" i="18" s="1"/>
  <c r="A634" i="18" s="1"/>
  <c r="A635" i="18" s="1"/>
  <c r="A636" i="18" s="1"/>
  <c r="A637" i="18" s="1"/>
  <c r="A638" i="18" s="1"/>
  <c r="A639" i="18" s="1"/>
  <c r="A640" i="18" s="1"/>
  <c r="A641" i="18" s="1"/>
  <c r="A643" i="18" s="1"/>
  <c r="A644" i="18" s="1"/>
  <c r="A645" i="18" s="1"/>
  <c r="A646" i="18" s="1"/>
  <c r="A647" i="18" s="1"/>
  <c r="A648" i="18" s="1"/>
  <c r="A649" i="18" s="1"/>
  <c r="A650" i="18" s="1"/>
  <c r="A651" i="18" s="1"/>
  <c r="A652" i="18" s="1"/>
  <c r="A653" i="18" s="1"/>
  <c r="A654" i="18" s="1"/>
  <c r="A655" i="18" s="1"/>
  <c r="A656" i="18" s="1"/>
  <c r="A657" i="18" s="1"/>
  <c r="A658" i="18" s="1"/>
  <c r="A659" i="18" s="1"/>
  <c r="A660" i="18" s="1"/>
  <c r="A661" i="18" s="1"/>
  <c r="A662" i="18" s="1"/>
  <c r="A663" i="18" s="1"/>
  <c r="A664" i="18" s="1"/>
  <c r="A665" i="18" s="1"/>
  <c r="A666" i="18" s="1"/>
  <c r="A667" i="18" s="1"/>
  <c r="A668" i="18" s="1"/>
  <c r="A669" i="18" s="1"/>
  <c r="A670" i="18" s="1"/>
  <c r="A673" i="18" s="1"/>
  <c r="A674" i="18" s="1"/>
  <c r="A675" i="18" s="1"/>
  <c r="A676" i="18" s="1"/>
  <c r="A677" i="18" s="1"/>
  <c r="A678" i="18" s="1"/>
  <c r="A679" i="18" s="1"/>
  <c r="A680" i="18" s="1"/>
  <c r="A681" i="18" s="1"/>
  <c r="A682" i="18" s="1"/>
  <c r="A683" i="18" s="1"/>
  <c r="A684" i="18" s="1"/>
  <c r="A685" i="18" s="1"/>
  <c r="A686" i="18" s="1"/>
  <c r="A687" i="18" s="1"/>
  <c r="A688" i="18" s="1"/>
  <c r="A690" i="18" s="1"/>
  <c r="A691" i="18" l="1"/>
  <c r="A692" i="18" s="1"/>
  <c r="A693" i="18" s="1"/>
  <c r="A694" i="18" s="1"/>
  <c r="A695" i="18" s="1"/>
  <c r="A696" i="18" s="1"/>
  <c r="A697" i="18" s="1"/>
  <c r="A698" i="18" s="1"/>
  <c r="A699" i="18" l="1"/>
  <c r="A700" i="18" s="1"/>
  <c r="A701" i="18" s="1"/>
  <c r="A702" i="18" s="1"/>
  <c r="A703" i="18" s="1"/>
  <c r="A705" i="18" s="1"/>
  <c r="A706" i="18" s="1"/>
  <c r="A707" i="18" s="1"/>
  <c r="A708" i="18" s="1"/>
  <c r="A710" i="18" s="1"/>
  <c r="A711" i="18" s="1"/>
  <c r="A712" i="18" s="1"/>
  <c r="A713" i="18" s="1"/>
  <c r="A714" i="18" s="1"/>
  <c r="A715" i="18" s="1"/>
  <c r="A716" i="18" s="1"/>
  <c r="A717" i="18" s="1"/>
  <c r="A719" i="18" s="1"/>
  <c r="A721" i="18" s="1"/>
  <c r="A722" i="18" s="1"/>
  <c r="A723" i="18" s="1"/>
  <c r="A724" i="18" s="1"/>
  <c r="A725" i="18" s="1"/>
  <c r="A726" i="18" s="1"/>
  <c r="A727" i="18" s="1"/>
  <c r="A728" i="18" s="1"/>
  <c r="A729" i="18" s="1"/>
  <c r="A730" i="18" s="1"/>
  <c r="A731" i="18" s="1"/>
  <c r="A732" i="18" s="1"/>
  <c r="A733" i="18" s="1"/>
  <c r="A736" i="18" s="1"/>
  <c r="A737" i="18" s="1"/>
  <c r="A738" i="18" s="1"/>
  <c r="A739" i="18" s="1"/>
  <c r="A740" i="18" s="1"/>
  <c r="A741" i="18" s="1"/>
  <c r="A742" i="18" s="1"/>
  <c r="A743" i="18" s="1"/>
  <c r="A744" i="18" s="1"/>
  <c r="A746" i="18" s="1"/>
  <c r="A747" i="18" s="1"/>
  <c r="A748" i="18" s="1"/>
  <c r="A750" i="18" s="1"/>
  <c r="A751" i="18" s="1"/>
  <c r="A752" i="18" s="1"/>
  <c r="A753" i="18" s="1"/>
  <c r="A754" i="18" s="1"/>
  <c r="A755" i="18" s="1"/>
  <c r="A756" i="18" s="1"/>
  <c r="A757" i="18" s="1"/>
  <c r="A758" i="18" s="1"/>
  <c r="A759" i="18" s="1"/>
  <c r="A761" i="18" s="1"/>
  <c r="A762" i="18" s="1"/>
  <c r="A763" i="18" s="1"/>
  <c r="A765" i="18" s="1"/>
  <c r="A766" i="18" s="1"/>
  <c r="A767" i="18" s="1"/>
  <c r="A768" i="18" s="1"/>
  <c r="A769" i="18" s="1"/>
  <c r="A770" i="18" s="1"/>
  <c r="A771" i="18" s="1"/>
  <c r="A772" i="18" s="1"/>
  <c r="A774" i="18" s="1"/>
  <c r="A776" i="18" s="1"/>
  <c r="A777" i="18" s="1"/>
  <c r="A778" i="18" s="1"/>
  <c r="A779" i="18" s="1"/>
  <c r="A780" i="18" s="1"/>
  <c r="A781" i="18" s="1"/>
  <c r="A782" i="18" s="1"/>
  <c r="A783" i="18" s="1"/>
  <c r="A784" i="18" s="1"/>
  <c r="A785" i="18" s="1"/>
  <c r="A786" i="18" s="1"/>
  <c r="A787" i="18" s="1"/>
  <c r="A788" i="18" s="1"/>
  <c r="A789" i="18" s="1"/>
  <c r="A790" i="18" s="1"/>
  <c r="A791" i="18" s="1"/>
  <c r="A792" i="18" s="1"/>
  <c r="A793" i="18" s="1"/>
  <c r="A794" i="18" s="1"/>
  <c r="A795" i="18" s="1"/>
  <c r="A796" i="18" s="1"/>
  <c r="A798" i="18" s="1"/>
  <c r="A799" i="18" s="1"/>
  <c r="A800" i="18" s="1"/>
  <c r="A801" i="18" s="1"/>
  <c r="A802" i="18" s="1"/>
  <c r="A803" i="18" s="1"/>
  <c r="A804" i="18" s="1"/>
  <c r="A805" i="18" s="1"/>
  <c r="A806" i="18" s="1"/>
  <c r="A807" i="18" s="1"/>
  <c r="A810" i="18" s="1"/>
  <c r="A811" i="18" s="1"/>
  <c r="A812" i="18" s="1"/>
  <c r="A814" i="18" s="1"/>
  <c r="A815" i="18" s="1"/>
  <c r="A816" i="18" s="1"/>
  <c r="A818" i="18" s="1"/>
  <c r="A819" i="18" s="1"/>
  <c r="A820" i="18" s="1"/>
  <c r="A821" i="18" s="1"/>
  <c r="A822" i="18" s="1"/>
  <c r="A823" i="18" s="1"/>
  <c r="A824" i="18" s="1"/>
  <c r="A825" i="18" s="1"/>
  <c r="A826" i="18" s="1"/>
  <c r="A827" i="18" s="1"/>
  <c r="A829" i="18" s="1"/>
  <c r="A830" i="18" s="1"/>
  <c r="A832" i="18" s="1"/>
  <c r="A833" i="18" s="1"/>
  <c r="A835" i="18" s="1"/>
  <c r="A836" i="18" s="1"/>
  <c r="A837" i="18" s="1"/>
  <c r="A838" i="18" s="1"/>
  <c r="A839" i="18" s="1"/>
  <c r="A840" i="18" s="1"/>
  <c r="A842" i="18" s="1"/>
  <c r="A844" i="18" s="1"/>
  <c r="A845" i="18" s="1"/>
  <c r="A846" i="18" s="1"/>
  <c r="A847" i="18" s="1"/>
  <c r="A848" i="18" s="1"/>
  <c r="A849" i="18" s="1"/>
  <c r="A850" i="18" s="1"/>
  <c r="A852" i="18" s="1"/>
  <c r="A853" i="18" s="1"/>
  <c r="A854" i="18" s="1"/>
  <c r="A855" i="18" s="1"/>
  <c r="A856" i="18" s="1"/>
  <c r="A857" i="18" s="1"/>
  <c r="A858" i="18" s="1"/>
  <c r="A859" i="18" s="1"/>
  <c r="A860" i="18" s="1"/>
  <c r="A861" i="18" s="1"/>
  <c r="A862" i="18" s="1"/>
  <c r="A863" i="18" s="1"/>
  <c r="A864" i="18" s="1"/>
  <c r="A865" i="18" s="1"/>
  <c r="A866" i="18" s="1"/>
  <c r="A867" i="18" s="1"/>
  <c r="A868" i="18" s="1"/>
  <c r="A869" i="18" s="1"/>
  <c r="A870" i="18" s="1"/>
  <c r="A871" i="18" s="1"/>
  <c r="A872" i="18" s="1"/>
  <c r="A873" i="18" s="1"/>
  <c r="A874" i="18" s="1"/>
  <c r="A875" i="18" s="1"/>
  <c r="A876" i="18" s="1"/>
  <c r="A877" i="18" s="1"/>
  <c r="A878" i="18" s="1"/>
  <c r="A879" i="18" s="1"/>
  <c r="A880" i="18" s="1"/>
  <c r="A881" i="18" s="1"/>
  <c r="A882" i="18" s="1"/>
  <c r="A883" i="18" s="1"/>
  <c r="A884" i="18" s="1"/>
  <c r="A885" i="18" s="1"/>
  <c r="A886" i="18" s="1"/>
  <c r="A887" i="18" s="1"/>
  <c r="A888" i="18" s="1"/>
  <c r="A889" i="18" s="1"/>
  <c r="A890" i="18" s="1"/>
  <c r="A891" i="18" s="1"/>
  <c r="A892" i="18" s="1"/>
  <c r="A893" i="18" s="1"/>
  <c r="A894" i="18" s="1"/>
  <c r="A895" i="18" s="1"/>
  <c r="A896" i="18" s="1"/>
  <c r="A898" i="18" s="1"/>
  <c r="A899" i="18" s="1"/>
  <c r="A900" i="18" s="1"/>
  <c r="A901" i="18" s="1"/>
  <c r="A902" i="18" s="1"/>
  <c r="A903" i="18" s="1"/>
  <c r="A904" i="18" s="1"/>
  <c r="A905" i="18" s="1"/>
  <c r="A906" i="18" s="1"/>
  <c r="A907" i="18" s="1"/>
  <c r="A908" i="18" s="1"/>
  <c r="A909" i="18" s="1"/>
  <c r="A910" i="18" s="1"/>
  <c r="A911" i="18" s="1"/>
  <c r="A912" i="18" s="1"/>
  <c r="A913" i="18" s="1"/>
  <c r="A914" i="18" s="1"/>
  <c r="A915" i="18" s="1"/>
  <c r="A916" i="18" s="1"/>
  <c r="A917" i="18" s="1"/>
  <c r="A918" i="18" s="1"/>
  <c r="A919" i="18" s="1"/>
  <c r="A920" i="18" s="1"/>
  <c r="A921" i="18" s="1"/>
  <c r="A922" i="18" s="1"/>
  <c r="A923" i="18" s="1"/>
  <c r="A924" i="18" s="1"/>
  <c r="A925" i="18" s="1"/>
  <c r="A926" i="18" s="1"/>
  <c r="A927" i="18" s="1"/>
  <c r="A929" i="18" s="1"/>
  <c r="A930" i="18" s="1"/>
  <c r="A931" i="18" s="1"/>
  <c r="A932" i="18" s="1"/>
  <c r="A933" i="18" s="1"/>
  <c r="A934" i="18" s="1"/>
  <c r="A935" i="18" s="1"/>
  <c r="A936" i="18" s="1"/>
  <c r="A937" i="18" s="1"/>
  <c r="A938" i="18" s="1"/>
  <c r="A940" i="18" s="1"/>
  <c r="A941" i="18" s="1"/>
  <c r="A942" i="18" s="1"/>
  <c r="A943" i="18" s="1"/>
  <c r="A944" i="18" s="1"/>
  <c r="A945" i="18" s="1"/>
  <c r="A946" i="18" s="1"/>
  <c r="A947" i="18" s="1"/>
  <c r="A948" i="18" s="1"/>
  <c r="A949" i="18" s="1"/>
  <c r="A950" i="18" s="1"/>
  <c r="A951" i="18" s="1"/>
  <c r="A952" i="18" s="1"/>
  <c r="A953" i="18" s="1"/>
  <c r="A954" i="1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tc={DD5000AB-4EE4-4B08-9C80-E63B33787A54}</author>
  </authors>
  <commentList>
    <comment ref="D49" authorId="0" shapeId="0" xr:uid="{DD5000AB-4EE4-4B08-9C80-E63B33787A54}">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Siehe Kommentar oben
Wie wird dem Umstand der DREI Standorte Rechnung getragen?
Antwort:
    Bitte Formulierung um Standortdefinition  ergänzen</t>
      </text>
    </comment>
  </commentList>
</comments>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<sst xmlns="http://schemas.openxmlformats.org/spreadsheetml/2006/main" count="3235" uniqueCount="1584">
  <si>
    <t xml:space="preserve">Erklärung der Wertung und Anleitung zum Ausfüllen der Preisblätter </t>
  </si>
  <si>
    <t>Zuschlag</t>
  </si>
  <si>
    <t>Den Zuschlag erhält das wirtschaftlichste Angebot. Das Angebot mit den höchsten Wertungspunkten stellt das wirtschaftlichste Angebot dar. Insgesamt können 100 Wertungspunkte erzielt werden, 50 Punkte aus der Wertung des Lieferpreises, 20 Wertungspunkte aus der der Wertung der Wartungskosten, 15 Wertungspunkte aus der Wertung Energieverbrauch, 10 Wertungspunkte aus der Wertung Zuführungs- und Bereitstellungsfahrten Serviceniederlassung und 5 Wertungspunkte aus der Wertung Warenkorb.</t>
  </si>
  <si>
    <t>Wertungsprinzip</t>
  </si>
  <si>
    <r>
      <rPr>
        <b/>
        <sz val="14"/>
        <color theme="1"/>
        <rFont val="Calibri"/>
        <family val="2"/>
        <scheme val="minor"/>
      </rPr>
      <t>Alle Wertungen erfolgen nach dem gleichen Prinzip:</t>
    </r>
    <r>
      <rPr>
        <sz val="14"/>
        <color theme="1"/>
        <rFont val="Calibri"/>
        <family val="2"/>
        <scheme val="minor"/>
      </rPr>
      <t xml:space="preserve">
Das Angebot, das das jeweilige Wertungskriterium am Besten erfüllt,  erhält die volle Punktzahl. Bieter, die zwischen dem niedrigsten und dem höchsten Wert liegen, erhalten den Wert, der sich aus der linearen Interpolation des Preisabstandes zum günstigsten Wert ergibt.</t>
    </r>
  </si>
  <si>
    <r>
      <t xml:space="preserve">1. Preiswertung </t>
    </r>
    <r>
      <rPr>
        <b/>
        <sz val="24"/>
        <rFont val="Calibri"/>
        <family val="2"/>
        <scheme val="minor"/>
      </rPr>
      <t>Lieferpreis</t>
    </r>
    <r>
      <rPr>
        <b/>
        <sz val="24"/>
        <color rgb="FFFF0000"/>
        <rFont val="Calibri"/>
        <family val="2"/>
        <scheme val="minor"/>
      </rPr>
      <t xml:space="preserve"> </t>
    </r>
    <r>
      <rPr>
        <b/>
        <sz val="24"/>
        <color theme="1"/>
        <rFont val="Calibri"/>
        <family val="2"/>
        <scheme val="minor"/>
      </rPr>
      <t>(50 Wertungspunkte)</t>
    </r>
  </si>
  <si>
    <t>Wertungsgrundlage</t>
  </si>
  <si>
    <t>Beispiel</t>
  </si>
  <si>
    <t>Beispiel: 1 KOM 12-Meter</t>
  </si>
  <si>
    <t>Maximale Wertungspunkte</t>
  </si>
  <si>
    <t>Preiswertestes Angebot</t>
  </si>
  <si>
    <t>Ein Punkt entspricht</t>
  </si>
  <si>
    <t>Wertungsbandbreite</t>
  </si>
  <si>
    <t>Angebots-preis</t>
  </si>
  <si>
    <t>Differenz zum Preiswertesten</t>
  </si>
  <si>
    <t>Wertungs-punkte</t>
  </si>
  <si>
    <t xml:space="preserve">Bieter A </t>
  </si>
  <si>
    <t>Bieter B</t>
  </si>
  <si>
    <t>Bieter C</t>
  </si>
  <si>
    <t>2. Wertung Servicepauschale (20 Wertungspunkte)</t>
  </si>
  <si>
    <t>Beispiel für Nutzungsdauer 10 Jahre : 1 KOM 12-Meter</t>
  </si>
  <si>
    <t>Maximale Bewertungspunkte</t>
  </si>
  <si>
    <t>Preiswertestes  Angebot</t>
  </si>
  <si>
    <t>Cent/Km</t>
  </si>
  <si>
    <t>Wertungspunkte</t>
  </si>
  <si>
    <t>Niedrigster Verbrauch</t>
  </si>
  <si>
    <t>kWh/100Km</t>
  </si>
  <si>
    <t>Differenz zum Verbrauchsgünstigsten</t>
  </si>
  <si>
    <t>4. Wertung Zuführungs- und Bereitstellungsfahrten Serviceniederlassung  (10 Wertungspunkte)</t>
  </si>
  <si>
    <t>kürzeste Entfernung (km)</t>
  </si>
  <si>
    <t>maximale Entfernung (km)</t>
  </si>
  <si>
    <t>Entfernung in km</t>
  </si>
  <si>
    <t>Differenz zum Entfernungsnächsten</t>
  </si>
  <si>
    <t xml:space="preserve">n.a. (max. Entfernung überschritten) </t>
  </si>
  <si>
    <t>5. Wertung Warenkorb (5 Wertungspunkte)</t>
  </si>
  <si>
    <t>6. Gesamtwertung wirtschaftlichstes Angebot</t>
  </si>
  <si>
    <t xml:space="preserve">                                                                                                                                                                                                                                                                                                                                                                                                                                                                                                                                                                                                                                                                                                                                                                                                                                                                                                                                                                                                                                                                                                                                                                                                                                                                                                                                                                                                                                                                                                                                                                                                                                                                                                                                                                                                                                                                                                                                                                                                                                                                                                                                                                                                                                                                                                                                                                                                                                                                                                                                                                                                                                                                                                                                                                                                                                                                                                                                                                                                                                                                                                                                                                                                                                                                                                                                                                                                                                                                                                                                                                                                                                                                                                                                                                                                                                                                                                                                                                                                                                                                                                                                                                                                                                                                                                                                                                                                                                                                                                                                                                                                                                                                                                                                                                                                                                                                                                                                                                                                                                                                                                                                                                                                                                                                                                                                                                                                                                                                                                                                                                                                                                                                                                                                                                                                                                                                                                                                                                                                                                                                                                                                                                                                                                                                                                                                                                                                                                                                                                                                                                                                                                                                                                                                                                                                                                                                                                                                                                                                                                                                                                                                                                                                                                                                                                                                                                                                                                                                                                                                                                                                                                                                                                                                                                                                                                                                                                                                                                                                                                                                                                                                                                                                                                                                                                                                                                                                                                                                                                                                                                                                                                                                                                                                                                                                                                                                                                                                                                                                                                                                                                                                                                                                                                                                                                                                                                                                                                                                                                                                                                                                                                                                                                                                                                                                                                                                                                                                                                                                                                                                                                                                                                                                                                                                                                                                                                                                                                                                                                                                                                                                                                                                                                                                                                                                                                                                                                                                                                                                                                                                                                                                                                                                                                                                                                                                                                                                                                                                                                                                                                                                                                                                                                                                                                                                                                                                                                                                                                                                                                                                                                                                                                                                                                                                                                                                                                                                                                                                                                                                                                                                                                                                                                                                                                                                                                                                                                                                                                                                                                                                                                                                                                                                                                                                                                                                                                                                                                                                                                                                                                                                                                                                                                                                                                                                                                                                                                                                                                                                                                                                                                                                                                                                                                                                                                                                                                                                                                                                                                                                                                                                                                                                                                                                                                                                                                                                                                                                                                                                                                                                                                                                                                                                                                                                                                                                                                                                                                                                                                                                                                                                                                                                                                                                                                                                                                                                                                                                                                                                                                                                                                                                                                                                                                                                                                                                                                                                                                                                                                                                                                                                                                                                                                                                                                                                                                                                                                                                                                                                                                                                                                                                                                                                                                                                                                                                                                                                                                                                                                                                                                                                                                                                                                                                                                                                                                                                                                                                                                                                                                                                                                                                                                                                                                                                                                                                                                                                                                                                                                                                                                                                                                                                                                                                                                                                                                                                                                                                                                                                                                                                                                                                                                                                                                                                                                                                                                                                                                                                                                                                                                                                                                                                                                                                                                                                                                                                                                                                                                                                                                                                                                                                                                                                                                                                                                                                                                                                                                                                                                                                                                                                                                                                                                                                                                                                                                                                                                                                                                                                                                                                                                                                                                                                                                                                                                                                                                                                                                                                                                                                                                                                                                                                                                                                                                                                                                                                                                                                                                                                                                                                                                                                                                                                                                                                                                                                                                                                                                                                                                                                                                                                                                                                                                                                                                                                                                                                                                                                                                                                                                                                                                                                                                                                                                                                                                                                                                                                                                                                                                                                                                                                                                                                                                                                                                                                                                                                                                                                                                                                                                                                                                                                                                                                                                                                                                                                                                                                                                                                                                                                                                                                                                                                                                                                                                                                                                                                                                                                                                                                                                                                                                                                                                                                                                                                                                                                                                                                                                                                                                                                                                                                                                                                                                                                                                                                                                                                                                                                                                                                                                                                                                                                                                                                                                                                                                                                                                                                                                            </t>
  </si>
  <si>
    <t xml:space="preserve">Das wirtschaftlichste Angebot der Vergabe ergibt sich aus der Addition der Wertung Preis, Wertung Wartung, 
Wertung Energieverbrauch, Wertung Servicewerkstatt und Wertung Warenkorb je Bieter. </t>
  </si>
  <si>
    <t>Bieter B unterbreitet somit das wirtschaftlichste Angebot und erhält den Zuschlag.</t>
  </si>
  <si>
    <t>7. Ausfüllhilfen</t>
  </si>
  <si>
    <t>Tabellenblatt 1</t>
  </si>
  <si>
    <t>Grüne Zellen bitte ausfüllen</t>
  </si>
  <si>
    <t>Tabellenblatt 2</t>
  </si>
  <si>
    <t>bleibt frei</t>
  </si>
  <si>
    <t>Tabellenblatt 3</t>
  </si>
  <si>
    <t>Tabellenblatt 4</t>
  </si>
  <si>
    <t>Grüne Zellen ausfüllen</t>
  </si>
  <si>
    <t>Ist mit einer Erklärung nach § 126 b BGB zu versehen</t>
  </si>
  <si>
    <t>Tabellenblatt 5</t>
  </si>
  <si>
    <t>Tabellenblatt 6</t>
  </si>
  <si>
    <t>Tabellenblatt 7</t>
  </si>
  <si>
    <t>1 Wasserstoff-KOM 12-Meter - Erfüllung Fahrzeuglastenheft</t>
  </si>
  <si>
    <t xml:space="preserve"> </t>
  </si>
  <si>
    <t>VKH- Verkehrsgesellschaft Kreis Herford GmbH, Amtshausstraße 3, 32051 Herford</t>
  </si>
  <si>
    <t>Allgemeine Anforderungen, Vollständigkeit der Erklärungen, Technik und Mindestanforderungen aus dem Fahrzeuglastenheft</t>
  </si>
  <si>
    <t>lfd. Nr.</t>
  </si>
  <si>
    <t>Kapitel Lastenheft</t>
  </si>
  <si>
    <t>Merkmal</t>
  </si>
  <si>
    <t>Mindest-anforderung</t>
  </si>
  <si>
    <t>Bemerkung</t>
  </si>
  <si>
    <t>Anforderung
erfüllt (Ja/Nein):</t>
  </si>
  <si>
    <t>Erläuterungen 
(falls erforderlich)</t>
  </si>
  <si>
    <t xml:space="preserve">nicht
erfüllt </t>
  </si>
  <si>
    <r>
      <rPr>
        <b/>
        <sz val="12"/>
        <rFont val="Calibri"/>
        <family val="2"/>
        <scheme val="minor"/>
      </rPr>
      <t xml:space="preserve">Anmerkungen </t>
    </r>
    <r>
      <rPr>
        <b/>
        <sz val="12"/>
        <color theme="4"/>
        <rFont val="Calibri"/>
        <family val="2"/>
        <scheme val="minor"/>
      </rPr>
      <t>VKH</t>
    </r>
    <r>
      <rPr>
        <b/>
        <sz val="12"/>
        <rFont val="Calibri"/>
        <family val="2"/>
        <scheme val="minor"/>
      </rPr>
      <t xml:space="preserve"> und </t>
    </r>
    <r>
      <rPr>
        <b/>
        <sz val="12"/>
        <color theme="7" tint="-0.249977111117893"/>
        <rFont val="Calibri"/>
        <family val="2"/>
        <scheme val="minor"/>
      </rPr>
      <t>ebusplan</t>
    </r>
    <r>
      <rPr>
        <sz val="10"/>
        <rFont val="Calibri"/>
        <family val="2"/>
        <scheme val="minor"/>
      </rPr>
      <t xml:space="preserve"> (Spalte wird am Ende gelöscht)</t>
    </r>
  </si>
  <si>
    <t>1.</t>
  </si>
  <si>
    <t>Allgemeiner Teil</t>
  </si>
  <si>
    <t>1.1.</t>
  </si>
  <si>
    <t>Vorschriften</t>
  </si>
  <si>
    <t>a</t>
  </si>
  <si>
    <t>Das Fahrzeug muss als Niederflurbus ausgestaltet sein und bei Auslieferung, soweit vom AG keine abweichenden, weitergehenden oder zusätzlichen Festlegungen getroffen wurden
     - dem allgemein anerkannten Stand der Technik  
     - den EU- Busrichtlinien (z.B.: 2001/ 85/ EG, ECE R 107) einschließlich aller in Deutschland hierzu erlassenen Umsetzungsnormen,
     - den jeweiligen Vorschriften der EG und ECE,
     - der StVZO
     - der BOKraft,
     - den Unfallverhütungsvorschriften (UVV) der Berufsgenossenschaften,
     - dem Produkthaftungsgesetz
     - den einschlägigen Verlautbarungen im Verkehrsblatt 
     - EU 2018/ECE107 Regelung Nr. 107 der Wirtschaftskommission für Europa der Vereinten Nationen (UNECE, einheitliche Bestimmungen für die Genehmigung von Fahrzeugen der Klassen M2 oder M3 hinsichtlich ihrer allgemeinen Konstruktionsmerkmale),
     - Verordnung (EU) Nr. 540/2014 (Geräuschpegel von Kraftfahrzeugen) 
     - ISO 17840 für die Außenkennzeichnung und Rettungskarte
entsprechen</t>
  </si>
  <si>
    <t>ja</t>
  </si>
  <si>
    <t>Das Fahrzeug muss vor Anlieferung nach BoKraft §41 abgenommen sein.
Sonder- oder Einzelzulassungen werden nicht akzeptiert.</t>
  </si>
  <si>
    <t xml:space="preserve">Ergänzung zu den Vorschriften für Kraftomnibusse müssen die gültigen Normen und Vorschriften für Wasserstofff- und Elektrofahrzeuge, insbesondere die Regelungen der DIN VDE, zur Elektromagnetischen Verträglichkeit (EMV) und die einschlägigen ECE-Normen (insbesondere ECE-R100 und ECE R118) beachtet werden. </t>
  </si>
  <si>
    <t>Eine EG-Typgenehmigung und Konformitätsbescheinigung muss für alle Fahrzeuge zum Auslieferungszeitpunkt vorliegen.</t>
  </si>
  <si>
    <t>1.1.1.</t>
  </si>
  <si>
    <t>Fahrzeugtechnik</t>
  </si>
  <si>
    <t/>
  </si>
  <si>
    <t>Den Empfehlungen der VDV Schrift 230 und VDV Schrift 230/1 ist zu folgen.
(ohne erweiterte Gewährleistungsbedingungen; Es gelten die Anforderungen an die Gewährleistungsbedingungen des Vertrags und des Lastenhefts.)</t>
  </si>
  <si>
    <t>Des Weiteren ist den folgend aufgelisteten Empfehlungen des VDV zu folgen:</t>
  </si>
  <si>
    <t>- VDV Nr. 234 Fahrerarbeitsplatz im Niederflur-Linienbus</t>
  </si>
  <si>
    <t>- VDV Nr. 235 Empfehlungen für elektromagnetische Verträglichkeit (EMV) in Linienbussen</t>
  </si>
  <si>
    <t>- VDV Nr.110 Empfehlungen für automatisch arbeitende, fremdkraftbetätigte Türen in Linienbussen und Straßenbahnfahrzeugen</t>
  </si>
  <si>
    <t>- VDV Nr. 236 "Klimatisierung von Linienbussen", Stand 11/2018</t>
  </si>
  <si>
    <t>- VDV Nr. 820 Werkstatteinrichtungen für die Instandhaltung von Niederflurfahrzeugen</t>
  </si>
  <si>
    <t>- VDV Nr. 8003 "Besondere Vertragsbedingungen für Batterien von E-Bussen"</t>
  </si>
  <si>
    <t>Die Benutzung von Mobilfunkgeräten (nach GSM- und UMTS-Standard) im gesamten Bus darf nicht zu Störungen in der Fahrzeugelektrik führen.</t>
  </si>
  <si>
    <t>Die einzubauenden Geräte sind eigensicher auszuführen und dürfen die Funkfrequenzen und andere elektronische Bauteile nicht beeinflussen. Nähere Angaben sind den Vorgaben des AGs zur nachrichtentechnischen Anlage zu entnehmen.</t>
  </si>
  <si>
    <t>1.1.2.</t>
  </si>
  <si>
    <t>Nachrichtentechnik</t>
  </si>
  <si>
    <t>Ausführung gemäß VDV Schrift 230, "11 Informationseinrichtungen"</t>
  </si>
  <si>
    <t xml:space="preserve">Der Leistungsumfang für den AN setzt sich aus der Lieferung und Montage der dazugehörigen Bauteile einschließlich fahrzeugseitiger Verdrahtung entsprechend diesem Lastenheft zusammen. Dazu erstellt der AN unmittelbar nach Bezuschlagung entsprechende Verkabelungs- und Schaltpläne sowie alle weiteren erforderlichen Pläne, die für die Betriebsbereitschaft der Fahrzeuge inkl. aller technischen Komponenten benötigt werden.
Der AN stellt sicher, dass das Fahrzeug inkl. aller verbauten Bauteile bzw. Komponenten in betriebsbereitem Zustand im Rahmen der Abnahme an den AG übergeben wird.
</t>
  </si>
  <si>
    <t>Vor dem Einbau der hier in den folgenden Kapiteln sowie in der Anlage aufgeführten Bauteile hat sich der AN die Freigabe für den Einbau durch den AG bestätigen zu lassen.</t>
  </si>
  <si>
    <t xml:space="preserve">Vom AN sind für die ausgeführten Arbeiten detaillierte Stromlaufpläne, Montageunterlagen, Kabellisten und Verbindungsdefinitionen zu erstellen sowie zur Abnahme und nach Fertigstellung zu übergeben.
Die Übergabe ist Abnahmevoraussetzung.
</t>
  </si>
  <si>
    <t xml:space="preserve">Das Fahrzeug muss bei Auslieferung den jeweils relevanten und gültigen VDE-, UVV-, VDV- und DIN-Vorschriften, sowie den EU-Richtlinien entsprechen. </t>
  </si>
  <si>
    <t>Insbesondere sind folgenden VDV-Empfehlungen hinsichtlich den Anforderungen an die Nachrichtentechnik zu folgen:
- VDV Nr. 230 Rahmenempfehlung für Stadt-Niederflur-Linienbusse
- VDV Nr. 230/1 Rahmenempfehlung für elektrisch betriebene Stadt-Niederflur-Linienbusse
- VDV Nr. 234 Fahrerarbeitsplatz im Niederflur-Linienbus
- VDV Nr. 235 Empfehlungen für elektromagnetische Verträglichkeit (EMV) in Linienbussen
- VDV Nr. 410 Nachrichtentechnische Verkabelung in Linienbussen des ÖPNV
- VDV Nr. 300 Integriertes Bordinformationssystem (IBIS)
- VDV Nr. 301 Integriertes Bordinformationssystem (IBIS-IP)</t>
  </si>
  <si>
    <t xml:space="preserve">Es sind alle Schnittstellen, die zum Betrieb und zur Datenpflege der Fahrgastinformationsanlagen notwendig sind vorzusehen. </t>
  </si>
  <si>
    <t>Folgende Richtlinien und Gesetze sind ferner einzuhalten:</t>
  </si>
  <si>
    <t xml:space="preserve">   Richtlinie 2014/30/EU </t>
  </si>
  <si>
    <t xml:space="preserve">   Richtlinie 2009/19/EG</t>
  </si>
  <si>
    <t xml:space="preserve">   Richtlinie 2014/35/EU </t>
  </si>
  <si>
    <t xml:space="preserve">   EU Richtlinie 2014/29/EU</t>
  </si>
  <si>
    <t xml:space="preserve">   EMV Gesetz der Bundesrepublik Deutschland (EMVG)</t>
  </si>
  <si>
    <t>1.2.</t>
  </si>
  <si>
    <t xml:space="preserve">Herstellerinformationen (Lieferdokumentation) </t>
  </si>
  <si>
    <t>Sämtliche Dokumentationen und sämtliche nachfolgend genannten Unterlagen müssen in deutscher Sprache, inhaltlich korrekt, nachvollziehbar und verständlich sein.</t>
  </si>
  <si>
    <t>1.2.1.</t>
  </si>
  <si>
    <t>Allgemein</t>
  </si>
  <si>
    <t xml:space="preserve">Möglichst frühzeitig, spätestens mit Auslieferung des Fahrzeuges, sind die Zulassungsdokumente, Zugangsdaten und Prüfprotokolle in Originalausfertigung und nachfolgend genannte Unterlagen in elektronischer Form zu übergeben. </t>
  </si>
  <si>
    <t xml:space="preserve">Fahrzeugzulassungsbescheinigung Teil II und Zulassungsdokumentation, ggf. Zulassungsgutachten, Prüfbücher, EG-Typgenehmigung </t>
  </si>
  <si>
    <t>Bedienungs- un Betriebsanleitung in digitaler Form zur Vervielfältigung im Unternehmen pro Lieferung</t>
  </si>
  <si>
    <t>Fahrzeugdatenblatt (CoC-Papier)</t>
  </si>
  <si>
    <t>Fahrzeugdatenkarte (alternativ: Bauzeugnis)</t>
  </si>
  <si>
    <t>Abnahme Hauptuntersuchung</t>
  </si>
  <si>
    <t>Fahrtenschreiberprüfung</t>
  </si>
  <si>
    <t xml:space="preserve">Alle zur Erfüllung der Richtlinien notwendigen Angaben bezüglich Bremsprüfungen (Anlage VIII zu § 29 StVZO) sind bei der Auslieferung des Fahrzeuges vom Hersteller schriftlich anzugeben (Berechnungsdruck, Druck bei Aufleuchten der zentralen Warnleuchte, Abschaltdruck des Druckreglers, Schaltspanne, jeweils in bar, zugelassene Bremsbeläge) </t>
  </si>
  <si>
    <t>Projektzeichnung in vier Ansichten mit genauer Vermaßung (u.a. für Zwecke der Außenwerbung)</t>
  </si>
  <si>
    <t>Optisches Achsvermessungsprotokoll für alle Achsen</t>
  </si>
  <si>
    <t>Lenkkraftdiagramm</t>
  </si>
  <si>
    <t>Mindestabbremswerte pro Achse</t>
  </si>
  <si>
    <t>Referenzwerte für die Bremsanlage sind im Prüfbuch einzutragen und dem AG zur Verfügung zu stellen</t>
  </si>
  <si>
    <t>Bereitstellung Fahrzeugdatensätze für HU- und SP-Adapter (FSD)</t>
  </si>
  <si>
    <r>
      <t>Alle Unterlagen</t>
    </r>
    <r>
      <rPr>
        <sz val="12"/>
        <rFont val="Calibri"/>
        <family val="2"/>
        <scheme val="minor"/>
      </rPr>
      <t xml:space="preserve"> sind über die Vertragslaufzeit</t>
    </r>
    <r>
      <rPr>
        <sz val="12"/>
        <color theme="1"/>
        <rFont val="Calibri"/>
        <family val="2"/>
        <scheme val="minor"/>
      </rPr>
      <t xml:space="preserve"> dem AG in der aktuellsten Version wie beschrieben vorzuhalten und so zu gestalten, dass sie hinsichtlich der EDV-Ausstattung „abwärtskompatibel“ zu den üblichen Betriebssystemen uneingeschränkt lauffähig sind.</t>
    </r>
  </si>
  <si>
    <t>1.2.2.</t>
  </si>
  <si>
    <t xml:space="preserve">Komponenten des wasserstoff und elektrischen Antriebs und sonstiger HV-Komponenten </t>
  </si>
  <si>
    <t>Speziell für die Komponenten des wasserstoff und batterieelektrischen Antriebs und sonstiger HV-Komponenten sind zu übergeben:</t>
  </si>
  <si>
    <t>- Inbetriebnahmeprotokolle der gesamten HV-Anlage (Isolationsmesswertprotokoll, Frequenzumrichter-Prüfprotokoll, EMV-Bescheinigung für das herstellerseitige Grundfahrzeug (exkl. der Beistellteile) gemäß Lieferumfang)</t>
  </si>
  <si>
    <t>- Inbetriebnahmeprotokolle der gesamten Wasserstoff-Anlage</t>
  </si>
  <si>
    <t>- Dokumentation der Elektrotraktion (Übersicht der verbauten Aggregate mit Seriennummern, Stromlaufpläne, Anschlusspläne, Funktionsbeschreibung, Kennlinien usw.)</t>
  </si>
  <si>
    <t>- Prüfprotokollvorlagen für alle Wiederholungsprüfungen</t>
  </si>
  <si>
    <t>- (Mess-) und Protokollvorlagen für den Freischaltprozess der HV-Anlage</t>
  </si>
  <si>
    <t>- Übersichtsplan für die Isolations- und Potentialausgleichsmessungen und für den Freischaltprozess</t>
  </si>
  <si>
    <t>- Übersichtlicher Nummerierungsplan für sämtliche elektrische Messpunkte am Gesamtfahrzeug</t>
  </si>
  <si>
    <t>- Übersicht über die voraussichtliche Standzeit der elektrischen Aggregate (MTBF) - Kontaktbelegung und Protokoll für externe Energiezuführungssysteme</t>
  </si>
  <si>
    <t>- Maximale Prüfspannung jeder HV-Komponente</t>
  </si>
  <si>
    <t>Der Bieter weist die Erfüllung der Rücknahme- und Anzeigepflichten des Herstellers von Batterien gem. § 4 und § 5 BattG nach (Hinterlegung der Herstellerangaben, insbesondere die Ausgestaltung der Altbatterie- Rücknahme, im BattG-Melderegister des UBA).</t>
  </si>
  <si>
    <t>ja + Bieterangabe</t>
  </si>
  <si>
    <t>Bei der Auslieferung muss pro Fahrzeug eine Rettungskarte (4 Ansichten) mit übersichtlicher Darstellung nachstehender Punkte beigefügt werden:</t>
  </si>
  <si>
    <t xml:space="preserve"> - Anordnung von Wasserstoff-Komponenten im Fahrzeug</t>
  </si>
  <si>
    <t xml:space="preserve"> - Anordnung von HV-Komponenten im Fahrzeug</t>
  </si>
  <si>
    <t xml:space="preserve"> - Anordnung von NOT-AUS Schaltern im Fahrzeug</t>
  </si>
  <si>
    <t xml:space="preserve"> - Verlauf von Wasserstoffleitungen im Fahrzeug</t>
  </si>
  <si>
    <t xml:space="preserve"> - Verlauf von HV-Kabeln im Fahrzeug</t>
  </si>
  <si>
    <t xml:space="preserve"> - Angabe der Netzform und vorhandener Spannungen im normalen Anwendungsfall</t>
  </si>
  <si>
    <t xml:space="preserve"> - Hinweis auf vorhandene Spannungslagen</t>
  </si>
  <si>
    <t xml:space="preserve"> - Kurzanleitung zum Ausschalten der Wasserstoff-Anlage</t>
  </si>
  <si>
    <t xml:space="preserve"> - Kurzanleitung zum Ausschalten der HV-Anlage</t>
  </si>
  <si>
    <t xml:space="preserve"> - Abklingzeiten der Wasserstoff- und HV-Anlage bei ausgelöstem NOT-AUS Taster</t>
  </si>
  <si>
    <t xml:space="preserve"> - Beobachtungszeit der Brennstoffzelle bei Unfällen</t>
  </si>
  <si>
    <t xml:space="preserve"> - Beobachtungszeit der HV-Batterien bei Unfällen</t>
  </si>
  <si>
    <t xml:space="preserve"> - Maßnahmen bei beschädigten Wasserstofftanks</t>
  </si>
  <si>
    <t xml:space="preserve"> - Maßnahmen bei auslaufendem Elektrolyten</t>
  </si>
  <si>
    <t>aa</t>
  </si>
  <si>
    <t xml:space="preserve"> - Hinweise zum Einsatz von Löschmitteln</t>
  </si>
  <si>
    <t>1.3.</t>
  </si>
  <si>
    <t>Instandhaltung und Instandhaltungsdokumentation</t>
  </si>
  <si>
    <t>1.3.1.</t>
  </si>
  <si>
    <t>Anleitungen</t>
  </si>
  <si>
    <t>Es sind die in den VDV-Schriften geforderten Anleitungen für die Instandhaltung kostenfrei in elektronischer Form  zur Vervielfältigung im Unternehmen des AG zu übergeben.</t>
  </si>
  <si>
    <t>Neben den in VDV-Schriften geforderten Anleitungen für die Instandhaltung sind insbesondere nachstehende Unterlagen kostenfrei in elektronischer Form zur Vervielfältigung im Unternehmen zu übergeben:</t>
  </si>
  <si>
    <t>- 'Werkstatthandbuch (in elektronischer Form)</t>
  </si>
  <si>
    <t>- Pflege-, Wartungs- und Instandsetzungs- Anweisungen für den Teil der Wasserstoffbus-spezifischen Anlagen und Elektrobus-spezifischen elektrischen Anlagen und deren notwendiger Isolation vom übrigen Fahrzeug</t>
  </si>
  <si>
    <t>- Schweißanleitung die insbesondere den Anlagenschutz der E-Komponenten berücksichtigt</t>
  </si>
  <si>
    <t>- Übersicht der aktuellen Softwarestände. Bei Änderungen an der Software sind die Veränderungen und die Bezeichnung des aktuellen Softwarestandes dem AG mitzuteilen.</t>
  </si>
  <si>
    <t>- Stromlaufpläne und Funktionspläne/Logikpläne fahrzeugbezogen als Datei / Onlinelösung pro Fahrzeugtyp je Werkstatt:
      - für Hauptgerätetafel
      - für Nebengerätetafeln
      - für Funk, Zahltisch, ELA, Entwerter, Video, EKS, Fahrgastzählanlagen
      - für Außen- und Innenanzeiger
      - für IBIS
      - für alle Hochvoltsysteme (Traktionsbatterie, Traktionssystem, Hilfsbetriebekomponenten) 
      - für EBS
      - für Steuerung (elektrisch, 24V und Hochvolt)
      - für Heizung-/Lüftung-/Klimaanlage bzw. Kälteanlage
      - für Brandeindämmungsanlage (Thermal Runaway)</t>
  </si>
  <si>
    <t>Der AN hat zu dokumentieren und bereits mit dem Angebot anzugeben, welche Qualifikationen für die anfallenden Arbeiten im Umfang des Werkstattalltags für das Werkstattpersonal (Waschen, Parken und Anschluss an die Ladesäule) erforderlich sind.</t>
  </si>
  <si>
    <t>Es muss eine Schulung nach DGVU-I 209-093 Grundschulung für Werkstattpersonal und eine Schulung nach DGVU-I 209-093 Stufe 1S für Werkstattmeister angeboten werden.</t>
  </si>
  <si>
    <t>1.3.2.</t>
  </si>
  <si>
    <t>Online-Aftersales-Portal</t>
  </si>
  <si>
    <t xml:space="preserve">Während der Vertragsdauer ist ein kostenloser Zugang zum Aftersales-Portal (Online-Portal) des AN (Reparaturleitfaden, Service / Wartungsdokumentation, Dokumentation von pneumatischen, hydraulischen und elektrischen Systemen inkl. HV-Systeme, Arbeitswerte und- texte) dem AG zur Verfügung zu stellen. </t>
  </si>
  <si>
    <t>In dem Aftersales-Portal müssen ebenfallls alle Informationen zum Gesamtfahrzeug, inkl. der KSW, zur Instandhaltung, Wartung, sowie Notfall- und Rettungssituatiuonen abrufbar sein.</t>
  </si>
  <si>
    <t>Während der Vertragsdauer ist ein kostenloser Zugang zum Aftersales-Portal (Online-Portal) des AN dem AG zur Verfügung zu stellen, in dem nachfolgend, aufgelistete Daten (Echtzeitdaten wie Fahrerdisplaymeldungen, Fehlerspeicherinhalt, Monitoring, Temperaturwerte Motor und Getriebe) gespeichert werden jederzeit in einem gängigem EDV-Format abrufbar, speicherbar und exportierbar sind.</t>
  </si>
  <si>
    <t>In dem Aftersales-Portal werden vom AN die Downloaddaten von Tacho- und Fahrerkarten des bestellten Fahrzeuges des AG im gesetzlich vorgeschriebenen Turnus archiviert. Diese Daten müssen jederzeit im DDD-Format exportierbar sein.</t>
  </si>
  <si>
    <t>- entfällt -</t>
  </si>
  <si>
    <t xml:space="preserve">In dem Aftersales-Portal muss ebenfalls die Ersatzteildokumentation erfolgen. 
Eine Ersatzteilübersicht mit aktuellen Preisen und Materialnummern sowie Unterlagen zur Ersatzteilversorgung müssen dort in elektronischer Form abrufbar sein.  </t>
  </si>
  <si>
    <t>1.3.3.</t>
  </si>
  <si>
    <t>Diagnosesoftware</t>
  </si>
  <si>
    <t>Das Fahrzeug muss über eine standardisierte Diagnoseschnittstelle im Umkreis von 50cm um den FAP verfügen.</t>
  </si>
  <si>
    <t>1.3.4.</t>
  </si>
  <si>
    <t>Spezialwerkzeug</t>
  </si>
  <si>
    <t>1.4.</t>
  </si>
  <si>
    <t>Anforderungen an Bauteile und Aggregate</t>
  </si>
  <si>
    <t>Die VDV- Schrift 820 “Werkstatteinrichtungen für die Instandhaltung von Niederflurfahrzeugen“ mit Hinweisen zur instandhaltungsgerechten Fahrzeugkonstruktion ist zu beachten. Dabei ist insbesondere eine ergonomisch gute Zugänglichkeit der Aggregate und der zugehörigen peripheren Technik im Front- und Heckbereich, sowie im Bereich der Dachkanäle und über bzw. hinter dem Fahrerarbeitsplatz sicherzustellen.</t>
  </si>
  <si>
    <t>Aggregate, Leitungen und sonstige Anbauteile müssen so angebracht sein, dass der tiefste Punkt der unteren Achsbrücke nicht unterschritten wird.</t>
  </si>
  <si>
    <t>1.5.</t>
  </si>
  <si>
    <t>Anforderungen an die Funktionsfähigkeit</t>
  </si>
  <si>
    <t xml:space="preserve">Die Funktionsfähigkeit der Fahrzeugteile und die Betriebssicherheit des Fahrzeuges muss mindestens im Bereich von -20°C bis +45°C Außentemperatur (auch bei Freiaufstellung) gewährleistet bleiben. </t>
  </si>
  <si>
    <t>Elektrische Geräte, insbesondere auch das Hochvolt-, das Batteriesystem sowie der elektrische Antriebsstrang, sind für Temperaturen auf Basis der ISO 16750 auszulegen.</t>
  </si>
  <si>
    <t>Der Einsatz und volle Funktionsfähigkeit des Fahrzeugkonzeptes müssen unabhängig vom Grad der Luftfeuchtigkeit bei maschineller Reinigung des Fahrzeuges in Waschanlagen und bei salzlaugigen Straßenverhältnissen im Einsatzgebiet sichergestellt sein.</t>
  </si>
  <si>
    <t>1.6.</t>
  </si>
  <si>
    <t>Qualität, Korrosionsschutz und Aggregatstausch</t>
  </si>
  <si>
    <t>Das Fahrzeug und insbesondere die Batterien sind auf eine Nutzungsdauer von mindestens der Vertragslaufzeit auszulegen (ggf. inkl. einem Tausch der HV-Batterien).</t>
  </si>
  <si>
    <t>Konstruktive Konzeption, Fertigungsqualität und verwendete Materialien müssen sicherstellen, dass größere Instandsetzungen - insbesondere eine aufwendige Grundinstandsetzung infolge Korrosionsschäden - während der Lebensdauer des Fahrzeugs (mindestens Vertragslaufzeit) nicht erforderlich werden.</t>
  </si>
  <si>
    <t>Aufbau und Karosserie dürfen bei Einhaltung der Wartungsvorschriften der Hersteller in diesem Zeitraum keine Rostschäden aufweisen, die die Verkehrssicherheit beeinträchtigen. Diese Anforderungen gelten sinngemäß auch für die instandhaltungsfreie Haltbarkeit des Fußbodens (Unterbau des Bodenbelages). Auch Korrosionsschäden an der Beplankung müssen über die Lebensdauer sicher vermieden werden.</t>
  </si>
  <si>
    <t>Bei der Auslieferung des Wasserstoffbusses darf die Summe aller flüchtigen Schadstoffe, insbesondere die geruchsbelästigenden Stoff aus Kunststoffen, den derzeitigen Richtwert 1000µg/m3 nicht überschreiten (Messverfahren nach TÜV Ecoplan, Hessen). Die Toluolkonzentration darf 300 µg/m3 nicht überschreiten. Im Bedarfsfall ist eine Angabe über die tatsächlich erreichten Werte vom AN zu liefern. Es sind nur zertifizierte Materialien zu verwenden.</t>
  </si>
  <si>
    <t xml:space="preserve">Die zunehmende Verwendung von Kunststoffen im Fahrzeugbau und speziell im Innenausbau darf insbesondere beim Brennstoffzellenbus nicht zu unangenehmen Geräuschentwicklungen (Knistern, Quietschen, Knarren, etc.) und/ oder Geruchsentwicklungen (Ausdunstungen) führen. In der Kunststoffherstellung und Fahrzeugfertigung müssen hier besondere Maßstäbe an eine hochwertige Langzeitqualität gesetzt werden. </t>
  </si>
  <si>
    <t>Die Emissionen nichtmetallischer Materialien, die für Formteile, Textilien, Kunststoffe etc., in Kraftfahrzeugen zum Einsatz kommen, müssen auf ein Minimum reduziert werden. Hierzu ist ein Nachweis gem. VDA-Norm 278 durch ein Prüfbericht zu erbringen, dass keine gesundheitsgefährdenden Substanzen in den Werkstoffen für Sitze und Innenraumtextilien enthalten sind. Eine Geruchsprüfung nach VDA-Norm 270 ist hier zur objektiven und reproduzierbaren Beurteilung von Geruchsverhalten bei bestimmten Klima- und Temperaturbedingungen, nachzuweisen.</t>
  </si>
  <si>
    <t>Sämtliche Schweißarbeiten am Fahrzeug sind mindestens nach den Vorgaben der DIN EN ISO 3834-3:2021 („Qualitätsanforderungen für das Schmelzschweißen von metallischen Werkstoffen – Teil 3: Standard-Qualitätsanforderungen“) auszuführen.</t>
  </si>
  <si>
    <t>Der AN hat sicherzustellen, dass:</t>
  </si>
  <si>
    <t>– ein Schweißaufsichtspersonal mit nachweislich geeigneter Qualifikation eingesetzt wird,</t>
  </si>
  <si>
    <t>– das Schweißpersonal entsprechend den einschlägigen Normen qualifiziert ist (z.B. nach ISO 9606 / ISO 14732),</t>
  </si>
  <si>
    <t>– geprüfte und freigegebene Schweißanweisungen (WPS) und Verfahren (WPQR) verwendet werden,</t>
  </si>
  <si>
    <t>– geeignete Prüf- und Inspektionsverfahren zur Sicherstellung der Schweißnahtqualität angewendet werden und</t>
  </si>
  <si>
    <t>– alle einschlägigen Dokumentationspflichten gemäß DIN EN ISO 3834-3:2021 erfüllt werden.</t>
  </si>
  <si>
    <t>Der AN weist die Erfüllung der Anforderungen durch ein gültiges Zertifikat eines anerkannten Zertifizierungsträgers nach DIN EN ISO 3834-3 oder durch gleichwertige, vom Auftraggeber akzeptierte Nachweise nach. Das Zertifikat ist spätestens zur technischen Vorabnahme, auf Verlangen bereits mit Angebotsabgabe, vorzulegen.</t>
  </si>
  <si>
    <t>Für Schweißverbindungen an besonders sicherheitsrelevanten Bauteilen (z.B. tragende Rahmen- und Strukturbauteile, Batterieträger, Befestigungen von Hochvoltsystemen, Befestigungen von Rückhaltesystemen und Fahrgastschutzstrukturen) gelten anstelle der DIN EN ISO 3834-3:2021 die umfassenden Qualitätsanforderungen nach DIN EN ISO 3834-2:2021 („Qualitätsanforderungen … – Teil 2: Umfassende Qualitätsanforderungen“).</t>
  </si>
  <si>
    <t>Die betroffenen Bauteile und Verbindungsgruppen sind vom AN in einer Schweißteil-/Nahtklassifikation darzustellen und dem AG zur Freigabe vorzulegen. Für diese Bauteile ist ein gültiges Zertifikat nach DIN EN ISO 3834-2 oder ein vom AG anerkannter gleichwertiger Nachweis vorzulegen.</t>
  </si>
  <si>
    <t>Der AN stellt dem AG auf Verlangen zur Verfügung:</t>
  </si>
  <si>
    <t>– gültige Zertifikate nach DIN EN ISO 3834-3 bzw. 3834-2 (sofern gefordert),</t>
  </si>
  <si>
    <t>– Benennung und Qualifikationsnachweise des eingesetzten Schweißaufsichtspersonals,</t>
  </si>
  <si>
    <t>– Übersicht der angewendeten Schweißverfahren und zugehörigen Verfahrensprüfungen,</t>
  </si>
  <si>
    <t>– Muster einer typischen Schweißdokumentation (inkl. Prüfplänen und Prüfprotokollen).</t>
  </si>
  <si>
    <t>Bieterangabe</t>
  </si>
  <si>
    <t>Der AG behält sich vor, Audits im Werk des AN oder bei Unterauftragnehmern durchzuführen bzw. durchführen zu lassen, um die Einhaltung der Anforderungen aus DIN EN ISO 3834-3/-2 zu überprüfen.</t>
  </si>
  <si>
    <t xml:space="preserve">ja </t>
  </si>
  <si>
    <t>Für alle kraftübertragenden Klebverbindungen im Fahrzeug sind ein Klebprozessmanagement und eine Qualitätssicherung anzuwenden, die mindestens den Anforderungen der
– DIN 2304-1 „Klebtechnik – Qualitätsanforderungen an Klebprozesse – Teil 1: Prozesskette Kleben“ (Fassung 2020-04 oder Nachfolgenorm, z. B. DIN EN ISO 21368),
oder
– einer als gleichwertig anerkannten internationalen Norm für die klebtechnische Qualitätssicherung
entsprechen.</t>
  </si>
  <si>
    <t>Der AN weist die Einhaltung dieser Anforderungen nach, z. B. durch
– ein gültiges Zertifikat nach DIN 2304-1 oder DIN EN ISO 21368, oder
– Auditberichte einer anerkannten unabhängigen Stelle, die die Beherrschung der Prozesskette Kleben entsprechend der genannten Normen bestätigen.</t>
  </si>
  <si>
    <t>Sofern zum Zeitpunkt der Angebotsabgabe kein Zertifikat nach DIN 2304-1 / DIN EN ISO 21368 vorliegt, ist ein belastbares Konzept zur Umsetzung sowie ein Zeitplan für Audits und Zertifizierung vorzulegen. Spätestens zur technischen Vorabnahme sind geeignete Nachweise über die normgerechte Prozessorganisation für die relevanten Produktionsbereiche vorzulegen.</t>
  </si>
  <si>
    <t>Ein Nachweis über laufende Qualitätskontrollen während der Fertigung muss erbracht werden.</t>
  </si>
  <si>
    <t>1.7.</t>
  </si>
  <si>
    <t>Energieverbrauch</t>
  </si>
  <si>
    <t xml:space="preserve">Das gesamte Fahrzeug muss derart konzipiert sein, dass durch den Einsatz optimal abgestimmter elektrischer und mechanischer Komponenten sowie Rekuperationsfähigkeit von potentieller und kinetischer Energie der Gesamtenergiebedarf minimal gestaltet ist.
</t>
  </si>
  <si>
    <r>
      <t xml:space="preserve">Der AG bevorzugt ein Fahrzeug mit möglichst geringem Energieverbrauch.
</t>
    </r>
    <r>
      <rPr>
        <b/>
        <i/>
        <sz val="12"/>
        <rFont val="Calibri"/>
        <family val="2"/>
        <scheme val="minor"/>
      </rPr>
      <t>Der Energieverbrauch ist in dem Blatt "7 Umwelt und Energie"  durch den Bieter anzugeben und zuzusichern.</t>
    </r>
    <r>
      <rPr>
        <i/>
        <sz val="12"/>
        <rFont val="Calibri"/>
        <family val="2"/>
        <scheme val="minor"/>
      </rPr>
      <t xml:space="preserve">
</t>
    </r>
    <r>
      <rPr>
        <sz val="12"/>
        <rFont val="Calibri"/>
        <family val="2"/>
        <scheme val="minor"/>
      </rPr>
      <t xml:space="preserve">
Die angegebenen Energieverbräuche sind mittels Datenblättern und eines Kalkulationsansatzes (Traktions- und Nebenverbraucherbedarf) zu belegen und dem Angebot beizufügen. </t>
    </r>
  </si>
  <si>
    <t>1.8.</t>
  </si>
  <si>
    <t>Reichweite</t>
  </si>
  <si>
    <t>Das Gesamtsystem ist so zu konzipieren, dass mit einem vollen Wasserstofftank und einer vollgeladenen Batterie dauerhaft während des Garantiezeitraums des Batteriesystems eine Reichweite von mindestens 350 km ohne Zwischenladung im Betrieb erzielt werden. Die Randbedingungen, unter denen die Reichweite zuzusichern ist, werden im Folgenden erläutert:</t>
  </si>
  <si>
    <t>- Ein Fahrprofil angelehnt an SORT 2 für den batterieelektrischen Antrieb und nach WLTP für den  Wasserstoffantrieb</t>
  </si>
  <si>
    <t>- Bei durchschnittlichen Außentemperaturen im Fahrzeugeinsatz im Bereich von -10°C bis +30°C unter Berücksichtigung des Heizungs- und Klimatisierungssystems (vgl. Kapitel 9; es ist zu Beginn des Einsatzes von einem vorkonditionierten Fahrzeug auszugehen),</t>
  </si>
  <si>
    <t xml:space="preserve">- Ohne Einschränkungen der Komfortfunktionen und Nebenverbraucher </t>
  </si>
  <si>
    <t>- Bei einer durchschnittlichen Beladung (zeitlicher Mittelwert) von bis zu 4.900 kg</t>
  </si>
  <si>
    <t>- Das Fahrzeug wird von FahrerInnen des AG geführt, welche im Vorfeld gemäß des Schulungskonzepts des AN geschult wurden. Das Schulungskonzept ist durch den AN vorzulegen.</t>
  </si>
  <si>
    <r>
      <rPr>
        <b/>
        <sz val="12"/>
        <color theme="1"/>
        <rFont val="Calibri"/>
        <family val="2"/>
        <scheme val="minor"/>
      </rPr>
      <t xml:space="preserve">Die zugesicherte Reichweite muss durch den Anbieter in Spalte &lt; Erläuterungen &gt; eingetragen werden. </t>
    </r>
    <r>
      <rPr>
        <sz val="12"/>
        <color theme="1"/>
        <rFont val="Calibri"/>
        <family val="2"/>
        <scheme val="minor"/>
      </rPr>
      <t xml:space="preserve">
Garantiert der AN in seinem Angebot eine größere Reichweite ohne Zwischenladen, so ist diese geschuldet und entsprechend technisch umzusetzen.</t>
    </r>
  </si>
  <si>
    <t>Außerdem muss stets eine Mindestreichweite von 350 km nach Verordnung (EU) 2017/2400 erreicht werden.</t>
  </si>
  <si>
    <t>1.9.</t>
  </si>
  <si>
    <t>Brandschutz</t>
  </si>
  <si>
    <t xml:space="preserve">Die einschlägigen EG-Richtlinien und ECE-Vorschriften in der jeweils aktuellen Fassung sind einzuhalten. </t>
  </si>
  <si>
    <t xml:space="preserve"> Der AG fordert ein Fahrzeug, das so konzipiert ist, das die batteriebusrelevanten Anforderungen der VDV 2303 ("Empfehlung zur Verminderung von Brandschäden bei Linienbussen") erfüllt wird. </t>
  </si>
  <si>
    <t>Für Schalldämm- und Isolierplatten sowie für die Ausstattung im Innenraum sind nur schwer entflammbare Werkstoffe zu verwenden.</t>
  </si>
  <si>
    <t xml:space="preserve">Das Fahrzeug ist mit einer Brandmeldeanlage auszurüsten. Sofern Teile des Brennstoffzellen- und Batteriesystems im Fahrzeug selbst und nicht ausschließlich auf dessen Dach angeordnet werden, müssen diese bei der Störmeldekette der Brandmeldeanlage berücksichtigt werden. </t>
  </si>
  <si>
    <r>
      <t xml:space="preserve">Es müssen Feuerlöscher (Fabrikat Gloria P6 pro oder vergleichbar) gemäß den gesetzlichen Vorgaben verbaut werden. Der Feuerlöscher muss sowohl bei geöffneter Fahrerarbeitsplatztür als auch bei geöffneten Fahrgasttüren frei zugänglich sein.
</t>
    </r>
    <r>
      <rPr>
        <b/>
        <sz val="12"/>
        <color theme="1"/>
        <rFont val="Calibri"/>
        <family val="2"/>
        <scheme val="minor"/>
      </rPr>
      <t xml:space="preserve">Sofern ein anderes Fabrikat verbaut wird, ist das Fabrikat durch den Bieter in Spalte &lt; Erläuterungen &gt; zu benennen und die Gleichwertigkeit in einer externen Anlage nachzuweisen.
</t>
    </r>
  </si>
  <si>
    <t>1.10.</t>
  </si>
  <si>
    <t>Recycling und Nachhaltigkeit</t>
  </si>
  <si>
    <t>Ds Fahrzeug mit all seinen Komponenten muss eine umweltgerechte Verwertung durch den AN gewährleisten. Die Kennzeichnung von Werkstoffen muss nach den einschlägigen Richtlinien des Verbandes der deutschen Automobilindustrie (VDA) erfolgen.
Alternativ darf die Kennzeichnung der Werkstoffe nach der ISO 22628:2002 erfolgen.</t>
  </si>
  <si>
    <t xml:space="preserve">Der Bieter liefert Ökobilanzen für das angebotene Fahrzeug und zu einzelnen Fahrzeugteilen, beispielsweise dem Batteriesystem.
Entsprechende Nachweise sind als Anlagen beizufügen. Dabei sind gewählte Systemgrenzen, zugrunde liegende Annahmen und Berechnungen nachvollziehbar darzustellen. Akzeptiert werden z.B. Ökobilanzierung nach ISO 14040, ISO 14044 und Berechnungsstandards sowie Berechnungen nach ISO 14067, PAS 2050 oder vergleichbaren internationalen Berechnungsstandards. 
Sofern bereits vorhanden, Vorlage einer EPD (Environmental Product Declaration) nach ISO 14025 / EN 15804 oder gleichwertig.                                                                                                                                                                                                                                                                                                                                                                          </t>
  </si>
  <si>
    <t>Der Bieter gewährleistet ein hohes Maß an Umweltschutz. Er beschreit das Umweltmanagementsystem am Fertigungsstandort des angebotenen Fahrzeugs und das Umweltmanagementsystem der Batterieherstellung und des Batterielieferanten.
Entsprechende Nachweise sind als Anlagen beizufügen. Akzeptiert werden z.B. Auditberichte von durchgeführten internen Umweltaudits, Umweltrichtlinien, Managementhandbücher oder vergleichbare Dokumente, die das Umweltmanagement am Fertigungsstandort beschreiben und an diesem Standort Gültigkeit haben. Ebenso für die Brennstoffzellen- und Batterieherstellung. Des Weiteren werden z.B. ISO14001-Zertifikate, EMAS-Zertifikate (Eco-Management and Audit Scheme/ Gemeinschaftssystem für das freiwillige Umweltmanagement und die Umweltbetriebsprüfung) oder vergleichbare internationale Zertifizierungsstandards als Nachweise akzeptiert.</t>
  </si>
  <si>
    <t>2.</t>
  </si>
  <si>
    <t>Massen und Abmessungen</t>
  </si>
  <si>
    <t>2.1.</t>
  </si>
  <si>
    <t>Hauptabmessungen</t>
  </si>
  <si>
    <t>Länge 12.000 mm (+/- 200 mm)</t>
  </si>
  <si>
    <t>Breite max. 2.550 mm</t>
  </si>
  <si>
    <r>
      <t xml:space="preserve">Fahrzeughöhe inkl. Klimaanlage max. 3.500 mm                                                                                                                                                                                                                                                                                                                            </t>
    </r>
    <r>
      <rPr>
        <b/>
        <i/>
        <sz val="12"/>
        <color theme="1"/>
        <rFont val="Calibri"/>
        <family val="2"/>
        <scheme val="minor"/>
      </rPr>
      <t xml:space="preserve">Der Bieter gibt die Fahrzeughöhe in mm an. </t>
    </r>
  </si>
  <si>
    <t>Wendekreis max. 24.000 mm</t>
  </si>
  <si>
    <t>Stehhöhe vorn bis mind. Tür II ca. 2.300 mm</t>
  </si>
  <si>
    <t>Brüstungshöhe (über Podersten) ca. 960 mm</t>
  </si>
  <si>
    <t>Stufenhöhen Einstiegshöhe an Tür I, Tür II und Tür III max. 340 mm (bei jedem Beladungszustand)</t>
  </si>
  <si>
    <t>Reifengröße                        275/70 R 22.5</t>
  </si>
  <si>
    <r>
      <t xml:space="preserve">Böschungswinkel     ≥            7°                                                                                                                                             </t>
    </r>
    <r>
      <rPr>
        <b/>
        <i/>
        <sz val="12"/>
        <color theme="1"/>
        <rFont val="Calibri"/>
        <family val="2"/>
        <scheme val="minor"/>
      </rPr>
      <t>Der Bieter gibt den Böschungswinkel in Grad an.</t>
    </r>
  </si>
  <si>
    <t>Liniengerechte Bestuhlung mit ausreichenden Festhaltemöglichkeiten (Regelsitzabstand = 720 mm; soweit wegen technisch-konstruktiver Randbedingungen bei einzelnen Sitzen die Realisierung nicht möglich ist, kann dieses Maß vereinzelt unterschritten werden, darf aber 680 mm in keinem Falle unterschreiten)</t>
  </si>
  <si>
    <t>Die einschlägigen, anwendbaren EG-Richtlinien (z.B. 96/53/EG “Massen und Abmessungen“) in der jeweils aktuellen Fassung sind einzuhalten. Zur Maximierung der Nutzlast und damit der Fahrgastkapazität sind die Möglichkeiten des Leichtbaus unter Einhaltung des erforderlichen Sicherheitsstandards auszuschöpfen.</t>
  </si>
  <si>
    <t>2.2.</t>
  </si>
  <si>
    <t xml:space="preserve">Fahrgastkapazität </t>
  </si>
  <si>
    <r>
      <t xml:space="preserve">Eine größtmögliche Fahrgastkapazität ist anzustreben. Die Fahrzeugkapazität muss dabei mindestens 70 Personen betragen.                                                                                                                                                                                                                                                                                                                                                                              </t>
    </r>
    <r>
      <rPr>
        <b/>
        <i/>
        <sz val="12"/>
        <rFont val="Calibri"/>
        <family val="2"/>
        <scheme val="minor"/>
      </rPr>
      <t>Der Bieter gibt die Fahrgastkapazität in Personen an</t>
    </r>
  </si>
  <si>
    <r>
      <rPr>
        <b/>
        <i/>
        <sz val="12"/>
        <color theme="1"/>
        <rFont val="Calibri"/>
        <family val="2"/>
        <scheme val="minor"/>
      </rPr>
      <t>Die zulassungsfähige Fahrgastkapazität ist durch den Bieter in Spalte &lt; Erläuterungen &gt; einzutragen. Eine Achslastberechnung ist dem Angebot beizulegen.</t>
    </r>
    <r>
      <rPr>
        <i/>
        <sz val="12"/>
        <color theme="1"/>
        <rFont val="Calibri"/>
        <family val="2"/>
        <scheme val="minor"/>
      </rPr>
      <t xml:space="preserve"> </t>
    </r>
    <r>
      <rPr>
        <sz val="12"/>
        <color theme="1"/>
        <rFont val="Calibri"/>
        <family val="2"/>
        <scheme val="minor"/>
      </rPr>
      <t xml:space="preserve">
</t>
    </r>
  </si>
  <si>
    <t>3.</t>
  </si>
  <si>
    <t xml:space="preserve">Antrieb </t>
  </si>
  <si>
    <t>3.1.</t>
  </si>
  <si>
    <t>Allgemeines</t>
  </si>
  <si>
    <t>Für die vorliegende Ausschreibung ist ein elektrischer Antrieb vorzusehen. Die Energiegewinnung während der Fahrt erfolgt über die Wasserstoff-Brennstoffzellen, die die gewonnene Energie der Hochvolt-Traktionsbatterie zuführen. Im stationären Bereich wird die Energiezuführung extern durch das Laden der Hochvolt-Traktionsbatterien sichergestellt. Es sind ausschließlich Antriebskonzepte, bei denen die notwendige Antriebsenergie und -leistung ausschließlich aus dem mitgeführten Wasserstoff- sowie dem Batteriespeicher bezogen wird, anzubieten. Hinsichtlich Einsatzfunktionalität, insbesondere Beschleunigung, gelten die Vorgaben der VDV-Schrift 230 und der ergänzenden VDV-Schrift 230/1.
Weitere technische Details werden in Kapitel 16ff beschrieben.</t>
  </si>
  <si>
    <t>Das Fahrzeug muss rein elektrisch zu betreiben sein, ohne dass der Brennstoffzellenantrieb Schaden nimmt.</t>
  </si>
  <si>
    <t>4.</t>
  </si>
  <si>
    <t xml:space="preserve">Fahrwerk </t>
  </si>
  <si>
    <t>4.1.</t>
  </si>
  <si>
    <t>Gemäß VDV Schrift 230, Kapitel 4</t>
  </si>
  <si>
    <t xml:space="preserve">Die Auslegung des Fahrwerks muss so erfolgen, dass ein möglichst hoher Fahrkomfort (Federung, Geräusche und Bewegung des Fahrzeugaufbaus) realisiert wird. </t>
  </si>
  <si>
    <t>Außerdem muss auf Wartungsarmut aller beweglichen Teile besonderer Wert gelegt werden</t>
  </si>
  <si>
    <r>
      <rPr>
        <sz val="12"/>
        <color rgb="FF000000"/>
        <rFont val="Calibri"/>
        <family val="2"/>
        <scheme val="minor"/>
      </rPr>
      <t xml:space="preserve">Fahrwerksgeräusche sind auf ein Minimum zu reduzieren und zuverlässig vom Fahrgastraum fernzuhalten. Fahrwerksgeräusche, die das Innenraumklima beeinflussen, müssen innerhalb gesetzlicher Tagesmittel- (85dB(A)) und Spitzengrenzwerte für Kurzzeitbelastungen bleiben. Hierbei sind die Vorgaben der ISO 5128 und ISO 2631-1 in der neuesten Fassung einzuhalten.                                                                                                                                                                                                                                                                                                                       </t>
    </r>
    <r>
      <rPr>
        <b/>
        <i/>
        <sz val="12"/>
        <color rgb="FF000000"/>
        <rFont val="Calibri"/>
        <family val="2"/>
        <scheme val="minor"/>
      </rPr>
      <t>Der Bieter beschreibt in seinem Angebot ausführlich seine Lösung.</t>
    </r>
  </si>
  <si>
    <t>4.2.</t>
  </si>
  <si>
    <t>Achsen</t>
  </si>
  <si>
    <t>4.2.1.</t>
  </si>
  <si>
    <t>Art</t>
  </si>
  <si>
    <t>An der Vorderachse: Wartungsfreie Einzelradaufhängung mit Stabilisatoren und Lenkungsdämpfern, alternativ mit Starrachse</t>
  </si>
  <si>
    <t>4.3.</t>
  </si>
  <si>
    <t>Bremsen</t>
  </si>
  <si>
    <t>4.3.1.</t>
  </si>
  <si>
    <t>Betriebsbremsanlage</t>
  </si>
  <si>
    <t>Das Bremsenmanagement muss so ausgelegt sein, dass</t>
  </si>
  <si>
    <t>- eine hohe Rekuperation erreicht wird;</t>
  </si>
  <si>
    <t>- bei Ausfall der elektrischen Bremse (Traktionsmotor im generatorischen Betrieb) die gesetzlichen Verzögerungswerte der mechanischen Bremsanlage jederzeit gewährleistet werden. Wegen des geringeren Einsatzes der mechanischen Reibbremse ist durch geeignete Auswahl von Bremsbelägen und Bremsscheiben sowie durch ein angepasstes Bremsenmanagement ein vorzeitiges Verglasen der Bremsbeläge zu vermeiden.</t>
  </si>
  <si>
    <t>Gemäß VDV Schrift 230, Kapitel 4.3.1</t>
  </si>
  <si>
    <t xml:space="preserve">Elektronisch gesteuertes Bremssystem (EBS) mit Antiblockiersystem (ABS) über Bremspedal zu betätigen.                                                                                                                                                                                                                </t>
  </si>
  <si>
    <t>Antischlupfregelung (ASR) und Elektronisches Stabilitätsprogramm (ESP)</t>
  </si>
  <si>
    <t>Zweikreis-Druckluftbremse mit Scheibenbremsen und automatischer Nachstellung</t>
  </si>
  <si>
    <t>Bremsbelagsverschleißanzeige/Sensoren an allen Achsen, mit Anzeige im Fahrerdisplay</t>
  </si>
  <si>
    <t>Druckluftleitungen aus Kunststoff, Ausnahme in wärmebestimmten Bereichen aus Metall</t>
  </si>
  <si>
    <t>Bei der Vorderachse ist die Bremsscheibe mit dem Radflanschring von der Radnabe abzunehmen, ohne das Radlager selbst auszubauen.</t>
  </si>
  <si>
    <t xml:space="preserve">Automatisches Einschalten der Haltestellenbremse bei Fahrzeugstillstand und gleichzeitiger Betätigung der BBA über einen Zeitraum &gt; 5 Sek. bei einem eingesteuerten Bremsdruck von mehr als 8%. Lösen über Sollwertgeber. </t>
  </si>
  <si>
    <t>4.3.2.</t>
  </si>
  <si>
    <t>Feststell- und Hilfsbremsanlage</t>
  </si>
  <si>
    <t>Gemäß VDV Schrift 230</t>
  </si>
  <si>
    <t>Wenn die Feststellbremse nicht eingelegt und der Antrieb abgestellt ist, muss die Haltstellenbremse aktiviert werden und ein Warnton ertönen, die Haltestellenbremse muss unter allen Umständen solange aktiv bleiben, bis die Feststellbremse betätigt wurde.</t>
  </si>
  <si>
    <t>Bei eingelegter FBA und gewählter Schaltstufe darf der Antrieb keinen Sollwert annehmen.</t>
  </si>
  <si>
    <t xml:space="preserve">Die Feststellbremse muss auf die Antriebsachse wirken </t>
  </si>
  <si>
    <t>Die Notlöseeinrichtung muss ohne Anheben des Fahrzeuges und ohne anliegende Bordnetzspannung zu betätigen sein.</t>
  </si>
  <si>
    <t>Die Feststellbremse muss mit einer Rohrbruchsicherung ausgestattet sein.</t>
  </si>
  <si>
    <t>Warnsignal bei geöffneter Fahrerkabinentür und nicht eingelegter Feststellbremse</t>
  </si>
  <si>
    <t>4.3.3.</t>
  </si>
  <si>
    <t>Haltestellenbremsanlage, Anfahrsperre</t>
  </si>
  <si>
    <t>Haltestellenbremsanlage und Anfahrtssperre sind gemäß VDV Schrift 230 und VDV Schrift 230/1 auszuführen.
(Wahlweise Taster entfällt)</t>
  </si>
  <si>
    <t>Die Haltestellenbremse muss das Fahrzeug bei zulässigem Gesamtgewicht im Stillstand und an der maximalen Steigung von 15 % festhalten und eine Abbremsung gewährleisten.</t>
  </si>
  <si>
    <t>Manuelle Aktivierung durch Kippschalter am Fahrerarbeitsplatz zu betätigen, die automatische Aktivierung über das Bremspedal ist nicht zulässig,</t>
  </si>
  <si>
    <t>Es muss ein plombierbarer Notlöseschalter am Fahrerplatz vorhanden sein</t>
  </si>
  <si>
    <t>Das Lösen der Haltestellenbremse darf nur über das Fahrpedal und bei geschlossenen Türen erfolgen.</t>
  </si>
  <si>
    <t>Der eingesteuerte Druck muss im Display mit einer Toleranz &lt; 0,2 bar zum tatsächlich eingesteuerten Bremsdruck angezeigt werden.</t>
  </si>
  <si>
    <t>Bei eingelegter Haltestellenbremse darf der Antrieb keinen Sollwert annehmen.</t>
  </si>
  <si>
    <t xml:space="preserve">Die Notlösevorrichtung für die Anfahrsperre ist als verplombter Schalter auszuführen. </t>
  </si>
  <si>
    <t>4.3.4.</t>
  </si>
  <si>
    <t>Dauerbremsanlage</t>
  </si>
  <si>
    <t xml:space="preserve">Die Dauerbremse muss als generatorischer Betrieb des Traktionsmotors zur Rekuperation der Energie ausgeführt sein.  </t>
  </si>
  <si>
    <t>Die Dauerbremsanlage muss so ausgelegt sein, dass eine hohe Rekuperationsrate erreicht wird (parametrierbar)</t>
  </si>
  <si>
    <t xml:space="preserve">Betätigung mit dem Bremspedal stufenlos abschaltbar (zu Wartungs- oder Diagnosezwecken), </t>
  </si>
  <si>
    <t xml:space="preserve">Die Schonung der (Reibungs-) Betriebsbremse muss durch Betätigung der Dauerbremse über den Sollwertgeber (Trittplatte) erfolgen. </t>
  </si>
  <si>
    <t>Bei Situationen, in denen es zu instabilen Fahrzuständen kommen kann, muss die Dauerbremsfunktion automatisch abgeschaltet werden oder in die Regelung der fahrdynamischen Assistenzsysteme integriert sein.</t>
  </si>
  <si>
    <t>Das Energiemanagement muss so ausgelegt sein, dass die rekuperierte Energie simultan verwendet oder gespeichert und nur in extremen Betriebssituationen in Schutz- oder Bremswiderständen thermisch umgewandelt wird.</t>
  </si>
  <si>
    <t>4.3.5	.</t>
  </si>
  <si>
    <t>Anti-Blockier-System (ABS), Antriebsschlupfregelung (ASR), elektronisch geregeltes Bremssystem (EBS)</t>
  </si>
  <si>
    <t>ABS, ASR und EBS sind gemäß VDV Schrift 230 auszuführen.</t>
  </si>
  <si>
    <t>Die Abschaltung der Antriebsschlupfregelung (ASR) muss über einen Taster am Fahrerarbeitsplatz erfolgen können.</t>
  </si>
  <si>
    <t>4.3.6.</t>
  </si>
  <si>
    <t>Sonstiges</t>
  </si>
  <si>
    <t>Ferner sind alle im Radkasten verbauten Aggregate/Bauteile gegen Verschmutzung zu schützen.</t>
  </si>
  <si>
    <t>Alle Bremsleitungen müssen aus Kunststoff und vor Hitzeeinstrahlung geschützt sein.</t>
  </si>
  <si>
    <t>Alle Anschlüsse und Bremsleitungen müssen mit dauerhafter (gesamte Nutzungsdauer des Fahrzeuges) und gut lesbarer Beschriftung versehen sein.</t>
  </si>
  <si>
    <t>Alle Bremsleitungen müssen für die gesamte Nutzungsdauer des Fahrzeuges ausgelegt sein.</t>
  </si>
  <si>
    <t>Die Anlage muss lärmarm sein gemäß § 49 StVZO bzw. 81/334/EWG.</t>
  </si>
  <si>
    <t xml:space="preserve">Aggregate der Brems- und Druckluftanlage dürfen nicht mit Unterbodenschutz behandelt sein. </t>
  </si>
  <si>
    <t>Alle Anschlüsse der Bremsleitungen und -schläuche sind korrosionsfrei auszuführen.</t>
  </si>
  <si>
    <t>4.4.</t>
  </si>
  <si>
    <t>Räder, Reifen</t>
  </si>
  <si>
    <t>Räder und Reifen sind gemäß VDV Schrift 230 auszuführen.</t>
  </si>
  <si>
    <t>10-Loch Scheibenräder, Felgen 22,5 x 7,50 mit Mittenzentrierung für schlauchlose Reifen</t>
  </si>
  <si>
    <t>Vorderräder ausgewuchtet, einteilige Kunststoffradzierblenden</t>
  </si>
  <si>
    <t>6-fache Bereifung, Reifen mit verstärkter Seitenflanke, Zulassung für winterliche Wetterverhältnisse gemäß ECE R 117</t>
  </si>
  <si>
    <t>Ventilverlängerung an Zwillingsreifen</t>
  </si>
  <si>
    <t>Radmutterschutzringe sind an der Vorderachse vorzusehen.</t>
  </si>
  <si>
    <t>An allen Radschrauben sollen Detektoren vorhanden sein, um lose Radmuttern zu verhindern</t>
  </si>
  <si>
    <r>
      <t xml:space="preserve">Die Zwillingsbereifung ist mit einer Aufpumphilfe (drucklos) zu versehen. 
Fabrikat: AirFlexx mit l = 185 mm oder vergleichbar. 
</t>
    </r>
    <r>
      <rPr>
        <b/>
        <i/>
        <sz val="12"/>
        <color theme="1"/>
        <rFont val="Calibri"/>
        <family val="2"/>
        <scheme val="minor"/>
      </rPr>
      <t>Sofern ein anderes Fabrikat verbaut wird, ist das Fabrikat durch den Bieter in Spalte &lt; Erläuterungen &gt; zu benennen und die Gleichwertigkeit in einer externen Anlage nachzuweisen.</t>
    </r>
    <r>
      <rPr>
        <sz val="12"/>
        <color theme="1"/>
        <rFont val="Calibri"/>
        <family val="2"/>
        <scheme val="minor"/>
      </rPr>
      <t xml:space="preserve">
</t>
    </r>
  </si>
  <si>
    <t>4.5.</t>
  </si>
  <si>
    <t xml:space="preserve">Federung </t>
  </si>
  <si>
    <t>4.5.1.</t>
  </si>
  <si>
    <t>Bauart</t>
  </si>
  <si>
    <t>Die Bauart hat sich nach VDV Schrift 230 und VDV Schrift 230/1 zu richten.</t>
  </si>
  <si>
    <t xml:space="preserve">Die elastischen Verbindungsteile zwischen den Fahrwerksteilen und allen abgefederten Massen, aus denen die Federung des Fahrzeugs besteht, müssen einen guten Fahrkomfort, eine geringe Geräuschemission und eine gute Straßenlage des Fahrzeugs sicherstellen.   </t>
  </si>
  <si>
    <t>Es soll an allen Achsen ein elektronisch gesteuertes pneumatisches Federsystem zur Anwendung kommen.</t>
  </si>
  <si>
    <t>Es müssen elastische Federwegsbegrenzungen vorhanden sein.</t>
  </si>
  <si>
    <t>Der Federbalg muss als Rollbalg ausgeführt sein, der leicht zu demontieren und zu montieren ist.</t>
  </si>
  <si>
    <t>Eine erforderliche Abschmierung der Bauteile am Fahrwerk erfolgt über Schmiernippel nach DIN 71412, die leichtzugänglich und ggfs. mit einer Verlängerung ausgerüstet sein müssen.</t>
  </si>
  <si>
    <t>4.5.2.</t>
  </si>
  <si>
    <t>Niveauregelung</t>
  </si>
  <si>
    <t>Die Niveauregelung hat sich nach VDV Schrift 230 zu richten.</t>
  </si>
  <si>
    <t>Eine elektronische Niveauregulierung muss vorhanden sein</t>
  </si>
  <si>
    <t>Eine automatisch und manuell einstellbar Absenkung der rechtsseitigen Fahrzeugseite um mind. 50 mm bei offenen oder geschlossenen Türen muss möglich sein, Eine Totmannschaltung ist nicht zulässig.</t>
  </si>
  <si>
    <t>Das Heben des Busses muss automatisch und parallel mit der zuletzt schließenden Tür erfolgen.</t>
  </si>
  <si>
    <t>Eine zusätzliche Fahrzeuganhebung um mindestens 50 mm bis 15 km/h über Taster am Fahrerplatz muss möglich sein.</t>
  </si>
  <si>
    <t>Die Niveauregeleinrichtungen sind an verschmutzungsarmen und fahrtwindgeschützten Stellen zu montieren, ohne den Zugang für Ein- und Ausbau zu erschweren.</t>
  </si>
  <si>
    <t>Die Gestänge sind mit wartungsfreien Gelenken auszustatten.</t>
  </si>
  <si>
    <t>Beim Zustieg von Fahrgästen muss sanft nachgeregelt werden, sodass die Bodenfreiheit permanent auf dem gleichen Niveau bleibt.</t>
  </si>
  <si>
    <t>Parameteränderungen können durch den AG nach Schulung durch den AN durchgeführt werden, sofern dadurch die ABE des Fahrzeugs nicht gefährdet wird.</t>
  </si>
  <si>
    <t xml:space="preserve">Die elektronische Regeleinrichtung kann mit dem vorhandenen Werkstatt-PC / Laptop über die zentrale Fahrzeug-Diagnose-Schnittstelle überprüft bzw. geändert werden, sofern dadurch die ABE des Fahrzeugs nicht eingeschränkt wird. </t>
  </si>
  <si>
    <t xml:space="preserve">Automatisches Anheben/Absenken auf das Fahrniveaus bei Geschwindigkeiten über 15km/h </t>
  </si>
  <si>
    <t>Die entsprechende Software wird kostenlos mitgeliefert.</t>
  </si>
  <si>
    <t>Ist dies mit den beim AG vorhandenen Diagnosegeräten nicht möglich, muss die entsprechende Hard- und Software vom AN beigestellt werden.</t>
  </si>
  <si>
    <t>4.5.3.</t>
  </si>
  <si>
    <t>Schwingungsdämpfer</t>
  </si>
  <si>
    <t>Schwingungsdämpfer sind gemäß VDV Schrift 230 auszuführen.</t>
  </si>
  <si>
    <t xml:space="preserve">Es sind Stoßdämpfer mit Stiftbefestigung vorzusehen, die gegen Verschmutzung geschützt sein müssen. </t>
  </si>
  <si>
    <t>Für die Montage sind die erforderlichen Öffnungen im Fahrzeug schraubbar vorzusehen.</t>
  </si>
  <si>
    <t>4.6.</t>
  </si>
  <si>
    <t>Lenkung</t>
  </si>
  <si>
    <t>Die Lenkung ist gemäß VDV Schrift 230 auszuführen.</t>
  </si>
  <si>
    <t xml:space="preserve">Ausführung als Hydrolenkung (ZF oder gleichwertig). Der Bieter hat das Fabrikat zu benennen. </t>
  </si>
  <si>
    <t>Lenkrad/Lenksäule in Höhe und Neigung verstellbar und elektropneumatisch verriegelt, Durchmesser ca. 450 mm</t>
  </si>
  <si>
    <t>Lenkgetriebe im Bereich der Vorderachse, wartungsfreie Kugelgelenke des Lenkgestänges, Umlenkhebel in Kegelrollenlagern gelagert</t>
  </si>
  <si>
    <t>Der Ausgleichsbehälter der Lenkflüssigkeit muss durchsichtig sein.</t>
  </si>
  <si>
    <t>Ein Filterwechsel muss ohne Ausbau des Behälters möglich sein.</t>
  </si>
  <si>
    <t>5.</t>
  </si>
  <si>
    <t>Design</t>
  </si>
  <si>
    <t>Außenlackierung des Fahrzeuges in RAL 9010</t>
  </si>
  <si>
    <t xml:space="preserve">Folierung nach Vorgabe des AG
Anbei Konkretisierung durch Foto als Anlage
</t>
  </si>
  <si>
    <t>6.</t>
  </si>
  <si>
    <t>Boden, Rahmen und Fahrzeugaufbau</t>
  </si>
  <si>
    <t>Boden, Rahmen und Fahrzeugaufbau sind gemäß VDV Schrift 230 auszuführen.</t>
  </si>
  <si>
    <t>6.1</t>
  </si>
  <si>
    <t>Gerippe (Boden, Rahmen):</t>
  </si>
  <si>
    <r>
      <t xml:space="preserve">Auffahrkufen im Heckbereich und austauschbare Auffahrkufen links- und rechtsseitig im Frontbereich. Ein Überstreichen von Bordsteinen muss mit beiden Überhängen ohne Beschädigungen am Aufbaurahmen oder Anbauteilen möglich sein. </t>
    </r>
    <r>
      <rPr>
        <b/>
        <sz val="12"/>
        <color rgb="FF000000"/>
        <rFont val="Calibri"/>
        <family val="2"/>
        <scheme val="minor"/>
      </rPr>
      <t>Die Fertigung hat nach ECE-Richtline R 66.02 zu erfolgen.</t>
    </r>
  </si>
  <si>
    <t>6.2.</t>
  </si>
  <si>
    <t>Beplankung/Verkleidung:</t>
  </si>
  <si>
    <t>Außenbeblechung: verzinktes Stahlblech, Aluminium, Kunststoff, oder gleichwertig</t>
  </si>
  <si>
    <t>Grundrahmenbeblechung: verzinktes Stahlblech oder gleichwertig</t>
  </si>
  <si>
    <t>Radkastenbeblechung: verzinktes Stahlblech oder gleichwertig</t>
  </si>
  <si>
    <t>Schleuderbereich der Reifen verzinktes Stahlblech, oder gleichwertig</t>
  </si>
  <si>
    <t>Einstiegsbeblechung verzinktes Stahlblech, oder gleichwertig</t>
  </si>
  <si>
    <t>Wartungsklappen Aluminium oder gleichwertig</t>
  </si>
  <si>
    <t>Türen: Aluminium oder gleichwertig</t>
  </si>
  <si>
    <t>Die Beplankung muss für einen abschnittweisen, auf den Beschädigungsbereich beschränkten Reparaturfall konzipiert sein</t>
  </si>
  <si>
    <t>6.3.</t>
  </si>
  <si>
    <t>Stoßfänger:</t>
  </si>
  <si>
    <t>Stoßfänger, Aufnahmen von Front- und Heckbeleuchtung sowie Fahrzeugecken im Front- und Heckbereich müssen mehrteilig und mit leicht lösbaren Verbindungen ausgeführt sein.</t>
  </si>
  <si>
    <t>6.4.</t>
  </si>
  <si>
    <t>Einstiegshilfen/Klapprampe:</t>
  </si>
  <si>
    <t>An Tür 2 muss eine Klapprampe mit Griff als Einstiegshilfe vorhanden sein, deren Maße ca. 0,8 x 1,00 m beträgt.</t>
  </si>
  <si>
    <t>Die Tragfähigkeit muss mindestens 350 kg erreichen.</t>
  </si>
  <si>
    <t>Die Ausführung der Oberseite der geöffneten Rampe sowie der Rampenwanne muss dauerhaft rutschfest sein.</t>
  </si>
  <si>
    <t>Die Anfahrsperre muss bei geöffneter Klapprampe aktiviert werden</t>
  </si>
  <si>
    <t>6.5.</t>
  </si>
  <si>
    <t>Korrosionsschutz:</t>
  </si>
  <si>
    <t>Kathodische Tauchlackierung als Basis-Korrosionsschutz oder gleichwertig</t>
  </si>
  <si>
    <t>Hohlraumversiegelung: Polyuhrethan, Hohl- und Zwischenräume zusätzlich ausgewachst</t>
  </si>
  <si>
    <t>Unterbodenschutz: Polyuhrethan, oder gleichwertig</t>
  </si>
  <si>
    <t>Hydraulikleitungen: Edelstahl</t>
  </si>
  <si>
    <t>Druckluftleitungen: Kunststoff</t>
  </si>
  <si>
    <t>Wasserleitungen: Messing</t>
  </si>
  <si>
    <t>Stoßfänger vorn und hinten: GFK</t>
  </si>
  <si>
    <t>Lackierung: Einfarben Einbrennlackierung mit umweltfreundlichen, wasserlöslichen Lacken</t>
  </si>
  <si>
    <t xml:space="preserve">Die Isolierung des Fahrzeuges muss so erfolgen, dass ein Eintrag von Schall und Temperaturen auf ein Minimum verringert wird. </t>
  </si>
  <si>
    <t>6.6.</t>
  </si>
  <si>
    <t>Türen:</t>
  </si>
  <si>
    <t>Ausführung als Innenschwingtür elektrisch</t>
  </si>
  <si>
    <t>Tür I: zweiflügelig, nach innen öffnend</t>
  </si>
  <si>
    <t>Tür II: zweiflügelig, nach innen öffnend</t>
  </si>
  <si>
    <t>Tür III: zweiflügelig, nach innen öffnend</t>
  </si>
  <si>
    <t>An Tür 1 müssen außen Schlösser zur Verriegelung angebracht sein.</t>
  </si>
  <si>
    <t xml:space="preserve">Ein Eindringen von Zugluft, Wasser oder Schnee in den Fahrzeuginnenraum muss bei geschlossenen Türen verhindert werden. </t>
  </si>
  <si>
    <t>Eine Funktionsbeeinträchtigung der Türen auf Grund von Karosserieverwindungen muss ausgeschlossen sein.</t>
  </si>
  <si>
    <t>Bei während der Fahrt auftretenden Türfehlern (jeglicher Art) muss die Tür im geschlossenen Zustand bleiben.</t>
  </si>
  <si>
    <t>Ein unbeabsichtigtes Aufdrücken der Tür durch die Fahrgäste bzw. ein Aufziehen durch den Fahrtwind muss durch die Anlenkung der Türflügel oder die Ausführung des Antriebs vermieden werden.</t>
  </si>
  <si>
    <t>Es muss in unmittelbare Nähe (von außen greifbar) jeder Tür mindestens ein geeigneter Handlauf zur Verfügung stehen.</t>
  </si>
  <si>
    <t>Bei Fahrzeugen mit Hochvoltkomponenten muss der Bereich der Türantriebe frei von Hochvoltleitungen sein.</t>
  </si>
  <si>
    <t>6.7.</t>
  </si>
  <si>
    <t>Türbetätigung:</t>
  </si>
  <si>
    <t>Tür 1 bis 3 müssen als manuell zu betätigende Tür ausgeführt sein, wobei Tür 3 vom Fahrerarbeitsplatz mittels Kamerasystem zu beobachten sein muss. Die Darstellung ist sinnvoll in den Fahrerarbeistplatz zu integrieren.</t>
  </si>
  <si>
    <t>Es ist eine Stadionschaltung für Tür 1-3 vorzusehen</t>
  </si>
  <si>
    <t>Die folgenden Sicherheitseinrichtungen müssen mindestens pro Tür vorhanden sein:</t>
  </si>
  <si>
    <t>Türblattreversierung über Weg-Zeit-Überwachung;</t>
  </si>
  <si>
    <t>Sensierung der Hauptschließkante mit je einem Druckwellenschalter pro Türflügel;</t>
  </si>
  <si>
    <t>Dicht-/Fingerschutzgummis an der Hauptschließkante nach § 35 e StVZO;</t>
  </si>
  <si>
    <t>Innen und außen je eine Notöffnungseinrichtung.</t>
  </si>
  <si>
    <t>Während des Bewegungsablaufes eines jeden Türflügels muss ein Einklemmen von Personen, Körperteilen oder Gegenständen ausgeschlossen sein. Gleiches gilt für die Türantriebswellen.</t>
  </si>
  <si>
    <t>Optische und akustische Signalisierung bei Notbetätigung einer Tür am Fahrerarbeitsplatz</t>
  </si>
  <si>
    <t>Rückstellung der Nothähne vom Fahrerarbeitsplatz aus.</t>
  </si>
  <si>
    <t>6.8.</t>
  </si>
  <si>
    <t>6.9.</t>
  </si>
  <si>
    <t>Lüftung:</t>
  </si>
  <si>
    <t>Fahrerfenster in elektrischer Ausführung</t>
  </si>
  <si>
    <t>zusätzliche Frischluftzuführung durch Gebläse über Bugschrank unter Fahrerplatz, Luftdüsen in Instrumententafel, elektrischer Dachlüfter zur Entlüftung im Heck</t>
  </si>
  <si>
    <t>6.10.</t>
  </si>
  <si>
    <t>Fahrtzielanzeige:</t>
  </si>
  <si>
    <t xml:space="preserve">Der vom AG beigestellte Bordrechner steuert die Außenanzeigen und Innenanzeige/TFT über IBIS-IP </t>
  </si>
  <si>
    <t>Fabrikat LAWO oder gleichwertig, Steuerung über vom AG bereitgestellten Bordrechner (Atron AFR5) nach technischer Klärung mit der VKH über IBIS-IP, incl. Innenanzeige, Datenversorgung über Lawo Sicma Control oder gleichwertig über dem FAP verbaut, Helligkeit der Anzeigen über Sensor gesteuert.</t>
  </si>
  <si>
    <t>Nach Außen: vorne: Nummernanzeige und Richtungsanzeige, Einbauraum hinter Windschutzscheibe im Vorbau, LED-Anzeige, 26x216 LEDs.</t>
  </si>
  <si>
    <t>Rechte Seite: Nummernanzeige und Richtungsanzeige, Einbauraum in Dachkuppel über 1. Seitenfenster rechts, LED-Anzeige, 16x112 LEDs</t>
  </si>
  <si>
    <t>Hinten: Nummernanzeige, Einbauraum hinter Heckscheibe, LED-Anzeige, 16x28 LEDs</t>
  </si>
  <si>
    <t>Links: Nummernanzeige, LED-Anzeige, 16x28 LEDs</t>
  </si>
  <si>
    <t>Schriftfarbe weiss auf schwarzem Grund</t>
  </si>
  <si>
    <t>Der Bieter gibt in seinem Angebot das Fabrikat und die technischen Daten an.</t>
  </si>
  <si>
    <t>6.11.</t>
  </si>
  <si>
    <t>Anzeige Innen:</t>
  </si>
  <si>
    <t>Montage von zwei 29 Zoll TFT-Monitoren, jeweils einer im Dachquerkanal hinter Tür 1 und einer im Dachbereich geegenüber Tür 2</t>
  </si>
  <si>
    <t>29 Zoll teilbar, mit Halterung und mit IBIS-IP- Anschluss</t>
  </si>
  <si>
    <t>Auflösung mindestens 1920 x 540 Pixel, Farbtiefe mindestens 24 Bit</t>
  </si>
  <si>
    <t>Mit wartungsfreier LED-Hintergrundbeleuchtung</t>
  </si>
  <si>
    <t>Integrierter Industrie-PC mit leistungsstarkem Prozessor und ausreichendem Speicher</t>
  </si>
  <si>
    <t xml:space="preserve">Montage eines Monitors etwa Größe A3 auf der Rückseite der Fahrerkabine zwecks Werbungsplatzierung, angeschlossen über IBIS-IP.                                                                                                                                                                                                                                                                                                                                                         </t>
  </si>
  <si>
    <t>6.12.</t>
  </si>
  <si>
    <t>Verglasung:</t>
  </si>
  <si>
    <t>Trennwände in Einscheibensicherheitsglas</t>
  </si>
  <si>
    <t>Windschutzscheibe: Verbundsicherheitsglas einteilig, beheizbar</t>
  </si>
  <si>
    <t>Heckscheibe: Einscheiben-Sicherheitsglas,</t>
  </si>
  <si>
    <t>Fahrerfenster: Einscheiben-Sicherheitsglas, elektrisch betätigt, beheizt, Alle Scheiben eingeklebt.</t>
  </si>
  <si>
    <t>6.13.</t>
  </si>
  <si>
    <t>Spiegel:</t>
  </si>
  <si>
    <t>Ein Ersatzspiegel bei Ausfall einer Kamera ist mit anzubieten, so dass eine Weiterfahrt gewährleistet ist.</t>
  </si>
  <si>
    <t>Innenspiegel (vorne und Mitte/Tür 2), vorne elektrisch einstellbar.</t>
  </si>
  <si>
    <t>6.14.</t>
  </si>
  <si>
    <t>Versorgungsklappen:</t>
  </si>
  <si>
    <t>Alle äußeren Versorgungsklappen müssen oben oder vorne angeschlagen sein. Ihre Öffnung muss so weit sichergestellt sein, dass Verletzungen des Personals verhindert werden. Sind die äußeren Versorgungsklappen oben angeschlagen, so müssen Gasdruckfederstützen Anwendung finden. 
In Ausnahmefällen dürfen Klappen auch hinten oder links angeschlagen sein.</t>
  </si>
  <si>
    <t>Versorgungsklappen für die Wartung (vorn &amp; seitlich) müssen mit Vierkant- und Aufreißschlössern versehen sein</t>
  </si>
  <si>
    <t>6.15.</t>
  </si>
  <si>
    <t>Lackierung:</t>
  </si>
  <si>
    <t>Grundierung 1-farbig, RAL 9010 reinweiß, Lackierung RAL 9010 reinweiß</t>
  </si>
  <si>
    <t>Felgen RAL 9005 tiefschwarz.</t>
  </si>
  <si>
    <t>6.16.</t>
  </si>
  <si>
    <t>Abdeckleisten:</t>
  </si>
  <si>
    <t>Kunststoffleisten über den Türen und Seitenfenstern als Wasserablaufrinne. Der Wasserablauf über dem Fahrerfenster muss so gestaltet sein, dass kein ablaufendes Wasser in das mögliche, geöffnete Fahrerfenster eindringen kann.</t>
  </si>
  <si>
    <t>6.17.</t>
  </si>
  <si>
    <t>Schleppvorrichtung:</t>
  </si>
  <si>
    <t xml:space="preserve">Es muss in Bug sowie Heck jeweils eine fest verbaute oder einschraubbare Abschleppvorrichtung (Ausführung nach DIN 74056 oder gleichwertige Bauweise) vorhanden sein.
</t>
  </si>
  <si>
    <t xml:space="preserve">Der zum Abschleppvorgang benötigte Auffüllanschluss (mit Schnellkupplung) muss sich in unmittelbarer Nähe der Abschleppvorrichtung befinden und darf nicht in die Bewegungssperre des Fahrzeuges integriert sein.
</t>
  </si>
  <si>
    <t xml:space="preserve">Zusätzlicher Auffüllanschluss mit M16x1,5 Schraubanschluss für die Druckluftanlage hinter Vorbauklappe am Bug.
</t>
  </si>
  <si>
    <t xml:space="preserve">Sofern eine Lenkunterstützung über das 24-V-Bordnetz verbaut ist, muss diese ohne aktiviertes HV-System nutzbar sein.
</t>
  </si>
  <si>
    <t xml:space="preserve">Sollte der betriebsunfähige Bus mit einem Abschleppwagen mit einer Hubvorrichtung für die Vorderachse bewegt werden, ist zusätzlich eine Möglichkeit zum Anheben des Niveaus über die Fremdluftbefüllung zu realisieren, damit die Vorderräder leichter auf der Brille gesichert werden können. Für den eigentlichen Schleppvorgang muss es möglich sein, das Fahrniveau so anzuheben, dass das Heck des gezogenen Busses unbeschädigt bleibt. (Dieser Spezialschalter kann nach Absprache mit dem AG in einem für das Fahrpersonal nicht zugänglichen Bereich untergebracht sein)
</t>
  </si>
  <si>
    <t>Bei beiden Methoden ist zu beachten, dass der betriebsunfähige Bus ohne aktives HV-System bewegt wird; also steht dem Antrieb keine Kühlleistung zur Verfügung. Es muss möglich sein, den betriebsunfähigen Bus ohne Ausbau von Steckachsen oder Gelenkwellen für 10 km bei max. 10 km/h zu ziehen. Sofern die Steckachsen oder Gelenkwellen ausgebaut wurden, gibt es keine fahrzeugseitigen Einschränkungen für Distanz oder Geschwindigkeit. (ist in 590 auch beschrieben)</t>
  </si>
  <si>
    <t>7.</t>
  </si>
  <si>
    <t>Innenausstattung</t>
  </si>
  <si>
    <t>7.1.</t>
  </si>
  <si>
    <t>Fahrerarbeitsplatz und Fahrerkabine:</t>
  </si>
  <si>
    <t>Die Anforderung muss gemäß VDV-Schrift 234 unter Einhaltung der nachfolgend aufgeführten Anforderungen sein.</t>
  </si>
  <si>
    <t>Ergonomisch günstige Sitzposition</t>
  </si>
  <si>
    <t>Instrumententräger komplett oder teilweise und Lenkrad in Höhe und Neigung verstellbar,</t>
  </si>
  <si>
    <t>seitliche Kabinentür mit Fahrerkoffermulde nach VDV 234, abschließbar,</t>
  </si>
  <si>
    <t>Magnetische Verriegelung der Fahrerkabinentür bei aktiver Zündung</t>
  </si>
  <si>
    <t xml:space="preserve">Entspiegelte Vollschutzscheibe an Fahrerkabinentür (Funktionalität des Kassensystems (inkl. Geldrückgabe und Zahltisch) muss gewährleistet sein)
</t>
  </si>
  <si>
    <t>Fahrerkabine mit integriertem Elektrofach in der Rückwand, Rückwand geschlossen und blickdicht,</t>
  </si>
  <si>
    <t>12 V Steckdose links vom Fahrer auf der Konsole,</t>
  </si>
  <si>
    <t>Kombi-USB-Steckdosen (USB-A/USB-C) links vom Fahrer auf der Konsole</t>
  </si>
  <si>
    <t>Ein Kühlschrank muss in unmittelbarer Nähe des Sitzplatzes für das Fahrpersonal vorhanden sein.</t>
  </si>
  <si>
    <t>Euro-Einschubkonsole über Fahrer mit Beleuchtung,</t>
  </si>
  <si>
    <t>Fach 1: Bedienung Heizung, Fahrtzielkennzeichnungssteuerung Lawo Sigma Control oder gleichwertig</t>
  </si>
  <si>
    <t>Fach 2: digitaler Tachograf,</t>
  </si>
  <si>
    <t>On Board Diagnose am Fahrerarbeitsplatz,</t>
  </si>
  <si>
    <t>Zahltisch integriert in Fahrerkabinentür, Aufnahme für Euro-Geldwechsler,</t>
  </si>
  <si>
    <t>Fahrerkabinentür mit Trennscheibe (Spuck- und Niessschutz) nach technischer Klärung mit der VKH,</t>
  </si>
  <si>
    <t>Belüftung Fahrerplatz mittels Luftdüsen, stufenlos regelbarer Luftstrom,</t>
  </si>
  <si>
    <r>
      <t>Anzeigedisplayfunktionen: Außentemperatur, Stromverbrauch, SOC</t>
    </r>
    <r>
      <rPr>
        <vertAlign val="subscript"/>
        <sz val="12"/>
        <color rgb="FF000000"/>
        <rFont val="Calibri"/>
        <family val="2"/>
        <scheme val="minor"/>
      </rPr>
      <t>nutzbar</t>
    </r>
    <r>
      <rPr>
        <sz val="12"/>
        <color rgb="FF000000"/>
        <rFont val="Calibri"/>
        <family val="2"/>
        <scheme val="minor"/>
      </rPr>
      <t>, Restreichweite, etc.</t>
    </r>
  </si>
  <si>
    <t>Sonnenrollo (2/3) an Windschutzscheibe vorn, elektrisch bedienbar,</t>
  </si>
  <si>
    <t>Sonnenrollo an Fahrerfenster links, manuell bedienbar,</t>
  </si>
  <si>
    <t>Fest eingebauter Kleiderbügel und -haken am Fahrerplatz,</t>
  </si>
  <si>
    <t>Einbauräume oberhalb der Einschubkonsole für Baugruppenträger und elektrische Bauteile,</t>
  </si>
  <si>
    <t xml:space="preserve">Digitaler Tachograf DTCO VDO Kienzle oder gleichwertig </t>
  </si>
  <si>
    <t>Die Anzeigen im Fahrerdisplay erfolgen unmittelbar nach Erreichen der Betriebsbereitschaft ausschließlich in deutscher Sprache.</t>
  </si>
  <si>
    <t xml:space="preserve">Es sind alle zum Auslieferungszeitpunkt zulassungsrelevanten Fahrzeugsicherheitssysteme zur Erfüllung der EU-Verordnung Nr. 2019/2144 („Global Safety Regulations") umzusetzen. 
Die eingesetzen Assistenzsysteme sind zu bennen sowie deren Funktionsprinzip in einer separaten Anlage zu erläutern.
</t>
  </si>
  <si>
    <t>Der Abbiegeassistent ist als Radarsystem auszuführen</t>
  </si>
  <si>
    <t>bb</t>
  </si>
  <si>
    <t>cc</t>
  </si>
  <si>
    <r>
      <t xml:space="preserve">Alle über die gesetzlichen Standards hinausführenden Einrichtungen von Assistenzsystemen müssen </t>
    </r>
    <r>
      <rPr>
        <sz val="12"/>
        <rFont val="Calibri"/>
        <family val="2"/>
        <scheme val="minor"/>
      </rPr>
      <t xml:space="preserve">vom Bieter </t>
    </r>
    <r>
      <rPr>
        <sz val="12"/>
        <color rgb="FF000000"/>
        <rFont val="Calibri"/>
        <family val="2"/>
        <scheme val="minor"/>
      </rPr>
      <t xml:space="preserve">benannt und in ihrer Funktionsweise beschrieben werden. </t>
    </r>
  </si>
  <si>
    <t>7.2.</t>
  </si>
  <si>
    <t>Fahrersitz:</t>
  </si>
  <si>
    <t>Fahrersitz Isringhausen oder gleichwertig, mit folgenden Eigenschaften:</t>
  </si>
  <si>
    <t>- Bedienteile rechts</t>
  </si>
  <si>
    <t>- Klimatisierung</t>
  </si>
  <si>
    <t>- mit Kopfstütze</t>
  </si>
  <si>
    <t>- luftgefedert</t>
  </si>
  <si>
    <t>- drehbar und mehrfach in Längsrichtung (mechanisch) und Höhe verstellbar</t>
  </si>
  <si>
    <t>- mehrstufige elektrische Sitzheizung und Sitzklimatisierung</t>
  </si>
  <si>
    <t>- klappbare Armlehne rechts und links</t>
  </si>
  <si>
    <t>- Lendenwirbelunterstützung</t>
  </si>
  <si>
    <t>- mit Sicherheitsgurt, verkürzte Gurtpeitsche</t>
  </si>
  <si>
    <t>- Stoffbezug neutral und dunkel nach technischer Klärung mit dem AG</t>
  </si>
  <si>
    <t>Nein + Bieterangabe</t>
  </si>
  <si>
    <t>7.3.</t>
  </si>
  <si>
    <t>Sonstiges am Fahrerarbeitsplatz:</t>
  </si>
  <si>
    <t xml:space="preserve">Das Wischfeld der Scheibenwischer muss so dimensioniert sein, dass eine Beeinträchtigung des Sichtfeldes bei Nutzung ausgeschlossen ist. Es müssen mindestens zwei Wischgeschwindigkeiten vorhanden sein. </t>
  </si>
  <si>
    <t>Großdimensionierte Scheibenwischer, Wischerfeld über ganze Scheibenbreite, Intervallschaltung. Kombinationsschalter Hupe Einfrequenz, keine zusätzliche Drucklufthupe, Lichthupe, Scheibenwischer, Scheibenwaschanlage und Blinker, links an Lenksäule mit automatischer Rückstellung vom Blinken, Motor-Start-Stopp-Taster auf Konsole links vom Fahrer</t>
  </si>
  <si>
    <t>7.4.</t>
  </si>
  <si>
    <t>Rückfahrkamera:</t>
  </si>
  <si>
    <t>Akustisches Signal bei Rückwärtsfahrt, abstellbar,</t>
  </si>
  <si>
    <t>Rückfahrkamera, Anbindung über Monitor Videoüberwachung</t>
  </si>
  <si>
    <t>7.5.</t>
  </si>
  <si>
    <t>Fußboden, Seitenwände, Decke:</t>
  </si>
  <si>
    <r>
      <t xml:space="preserve">Sämtliche Ausstattungselemente des Fahrzeuges sind gemäß Farben und Material laut den Designvorgaben </t>
    </r>
    <r>
      <rPr>
        <b/>
        <sz val="12"/>
        <rFont val="Calibri"/>
        <family val="2"/>
        <scheme val="minor"/>
      </rPr>
      <t>Anlage 1 Fahrzeugdesign</t>
    </r>
    <r>
      <rPr>
        <sz val="12"/>
        <rFont val="Calibri"/>
        <family val="2"/>
        <scheme val="minor"/>
      </rPr>
      <t xml:space="preserve"> auszugestalten.</t>
    </r>
  </si>
  <si>
    <r>
      <t xml:space="preserve">Mittelgang von Tür I bis Heck durchgehend in Niederflurbauweise, </t>
    </r>
    <r>
      <rPr>
        <b/>
        <sz val="12"/>
        <color rgb="FF000000"/>
        <rFont val="Calibri"/>
        <family val="2"/>
        <scheme val="minor"/>
      </rPr>
      <t xml:space="preserve">Sondernutzungsfläche </t>
    </r>
    <r>
      <rPr>
        <sz val="12"/>
        <color rgb="FF000000"/>
        <rFont val="Calibri"/>
        <family val="2"/>
        <scheme val="minor"/>
      </rPr>
      <t>Länge mindestens 2000mm, Rollstuhlanlehnfläche mit einem 2 Punkt-Sicherheitsgurt. Am Anlehnbrett der Rollstuhlfläche sollen zwei eintragungsfähige Klappsitze vorhanden sein. Der Haltebügel am Rollstuhlplatz muss eine Mindestlänge (ab Ende der Anlehnfläche) von 280 mm aufweisen.</t>
    </r>
  </si>
  <si>
    <t>Fußbodenbelag rückseitig verschweißt und geklebt oder in Spritztechnik, im Fahrerbereich nicht reflektierend,</t>
  </si>
  <si>
    <t>Trittkanten der Einstiege mit rutschfestem Belag, alle Kanten an Podesten sowie Warnkanten Gelb, Decken- und Seitenwandisolierung, Seitenwandverkleidung mit Hartfaserplatten oder gleichwertig, Anti-Graffiti-Beschichtung auf: Deckenplatten, Fenstersäulen, Abdeckung Zielschildanzeige im Heck, Seitenwandverkleidungen ab 2. Tür nach hinten.</t>
  </si>
  <si>
    <t>7.6.</t>
  </si>
  <si>
    <t>Haltestangen und Trennwände:</t>
  </si>
  <si>
    <r>
      <t xml:space="preserve">Haltestangen Farbe gemäß Designvorgaben, nach </t>
    </r>
    <r>
      <rPr>
        <b/>
        <sz val="12"/>
        <rFont val="Calibri"/>
        <family val="2"/>
        <scheme val="minor"/>
      </rPr>
      <t>Anlage 1</t>
    </r>
    <r>
      <rPr>
        <sz val="12"/>
        <rFont val="Calibri"/>
        <family val="2"/>
        <scheme val="minor"/>
      </rPr>
      <t xml:space="preserve"> Designvorgabe in folgenden Ausführungen:</t>
    </r>
  </si>
  <si>
    <t xml:space="preserve">Vor und nach Einstieg I: Haltegriffe links und rechts. 
Nach Tür I und II: Haltestange durchgehend mit Querstange und Glas-Trennwand unten. 
Weitere Haltestangen: 2 Deckenlaufstangen, weitere Haltestangen vom Stuhlrücken zur Decke. Haltestangen 1.95m nicht über den Türen.
</t>
  </si>
  <si>
    <t>Zusätzlich: Die senkrechten Haltestangen im direkten Türbereich (jeweils eine links und rechts) in taktiler Ausführung</t>
  </si>
  <si>
    <t>Haltewunschtasten mindestens an jeder zweiten Sitzreihe sowie an allen vertikalen Haltestangen. Ausrichtung aller vertikalen Haltewunschtaster entgegen der Fahrtrichtung, d.h. der Taster blickt in Richtung Heck</t>
  </si>
  <si>
    <t>Keine Haarnadel im vorderen Einstieg. Abtrennung durch gelben Streifen.</t>
  </si>
  <si>
    <t>Trennwände und Haltestangen müssen dauerhaltbar, widerstandsfähig, Vandalismussicher und reinigungsfreundlich ausgeführt sein.</t>
  </si>
  <si>
    <t>7.7.</t>
  </si>
  <si>
    <r>
      <t>Beschilderung, Beschriftung, Hinweisschilder</t>
    </r>
    <r>
      <rPr>
        <sz val="10"/>
        <color rgb="FF000000"/>
        <rFont val="Calibri"/>
        <family val="2"/>
        <scheme val="minor"/>
      </rPr>
      <t>:</t>
    </r>
  </si>
  <si>
    <t xml:space="preserve">Nach StVZO und Richtlinien VDV. </t>
  </si>
  <si>
    <t>7.8.</t>
  </si>
  <si>
    <t>Bestuhlung:</t>
  </si>
  <si>
    <t>Die Anordnung der Fahrgastsitze soll überwiegend in Fahrtrichtung erfolgen.</t>
  </si>
  <si>
    <t xml:space="preserve">Es muss eine Kapazität von mindestens 34 Sitzplätzen erreicht werden. </t>
  </si>
  <si>
    <t>Zwischen Tür 1 und 2 müssen 12 podestfreie Sitzplätze (inkl. zweier eintragungsfähiger Klappsitze) vorhanden sein.</t>
  </si>
  <si>
    <t>In Bereichen, die für die Wartung oder Fahrzeugreinigung gut zugänglich sein müssen (z. B. über Klappen oder zwischen Fahrzeugwand und letzter Sitzreihe), müssen klappbare oder schnell demontier- und montierbare Fahrgastsitze vorhanden sein.</t>
  </si>
  <si>
    <t>Die beiden vorderen Sitze rechts und links sind als Eineinhalbsitzer auszuführen</t>
  </si>
  <si>
    <t>7.9.</t>
  </si>
  <si>
    <t>Sitzausführung:</t>
  </si>
  <si>
    <t>Die Sitze müssen in Einzelausführung vorhanden sein.</t>
  </si>
  <si>
    <t>Ihre Ausführung und Bepolsterung muss als Überlandbestuhlung ohne Gurte erfolgen.</t>
  </si>
  <si>
    <t>An den gangseitigen Sitzplätzen müssen an den Rückenlehnen Haltegriffe montiert sein.</t>
  </si>
  <si>
    <t>Die Stoffausführung ist Kunstleder mit aufgebrachtem Logo, nach Vorgabe des AG.</t>
  </si>
  <si>
    <t>Außer auf Radkästen und Podesten müssen die Fahrgastsitze wandbefestigt sein.</t>
  </si>
  <si>
    <t>Die Rückenwand der Sitze muss aus widerstandsfähigem, kratzfestem, schwer beschriftbarem und leicht zu reinigendem Material bestehen.</t>
  </si>
  <si>
    <t>Doppel-USB-Ladesteckdose für jeden Doppelsitz sowie am Stehperron mit Leistungsabgabe 400mA. Lage der Lademöglichkeiten im Bestuhlungsplan.</t>
  </si>
  <si>
    <t>7.10.</t>
  </si>
  <si>
    <t>Allgemeines (Zubehör):</t>
  </si>
  <si>
    <t>Nothämmer müssen plombierbar sein und mit einer Seilsicherung ausgestattet sein.</t>
  </si>
  <si>
    <t xml:space="preserve">Bei Fahrzeugauslieferung muss das Prüfdatum des Feuerlöschers dem des aktuellen oder maximal dem des vorangegangenen Monats entsprechen.  </t>
  </si>
  <si>
    <t>Ferner müssen zwei Verbandkästen nach DIN 13164, zwei Unterlegkeile, ein typgeprüftes Warndreieck und eine typgeprüfte kombinierte Warn- und Handleuchte (kombinierte Ausführung mit windsicherer Handleuchte) sowie eine Warnweste nach DIN EN 471 bei Auslieferung im Fahrzeug vorhanden sein.</t>
  </si>
  <si>
    <t>8.</t>
  </si>
  <si>
    <t xml:space="preserve">Heizung / Lüftung / Klimatisierung </t>
  </si>
  <si>
    <t>8.1.</t>
  </si>
  <si>
    <t>Generelles</t>
  </si>
  <si>
    <t>Das Fahrzeug muss mit einem Heizungs-, Lüftungs- und Klimatisierungssystem (HLK) ausgestattet werden. Das System muss auf einen niedrigen Energiebedarf ausgelegt sein sowie ausschließlich elektrisch versorgt werden (keine Brennstoff-Zusatzheizung).</t>
  </si>
  <si>
    <t>Grundlegend muss sich die Auslegung der Heizung/Klimatisierung des Fahrzeuginnenraumes an der VDV-Schrift 236 ausrichten.</t>
  </si>
  <si>
    <t>Das System der Heizung/Klimatisierung sowie der Lüftung muss vollständig in die Fahrzeugdiagnosesysteme integriert sein.</t>
  </si>
  <si>
    <t>Die Heizungssysteme sind so auszulegen, dass alle sinnvoll nutzbaren Möglichkeiten der Abwärmenutzung des HV- und Traktionssystems integriert werden. Gegebenenfalls verwendete Verdichter für Klimatisierung und Heizung sind aus dem HV-System zu versorgen.</t>
  </si>
  <si>
    <t>Grundsätzlich ist eine technisch optimierte Klimatisierung des gesamten Busses anzustreben, welche die entsprechenden Anforderungen an Heizung, Kühlung, Belüftung und Entfeuchtung weitgehend selbsttätig erfüllt. Auslegung und Ausstattung müssen den Empfehlungen der VDV-Schrift 230 entsprechen.</t>
  </si>
  <si>
    <t>Das Heizungs- und Klimatisierungssystem muss als Wärmepumpensystem ausgeführt sein.</t>
  </si>
  <si>
    <t>Heizungs- und Klimatisierungssystem muss auf dem Fahrzeugdach angeordnet werden.</t>
  </si>
  <si>
    <t>Alle Elektromotoren des HLK-Systems sind kollektorlos auszuführen.</t>
  </si>
  <si>
    <t xml:space="preserve">Der Kühlbetrieb muss im Display angezeigt werden. </t>
  </si>
  <si>
    <t xml:space="preserve">Die Anlagenwartung sollte über eine im Heckraum befindliche und gut zugängliche Serviceeinheit möglich sein. </t>
  </si>
  <si>
    <t xml:space="preserve">Die Luftzufuhr in den Innenraum ist über Luftkanäle direkt in den Innenraum zu führen. Die direkte Belüftung z.B. in den Raum hinter den Dachvouten ist nicht zulässig. </t>
  </si>
  <si>
    <t xml:space="preserve">Die Frischluftzufuhr erfolgt über Gebläse, deren Motoren in mindestens zwei Stufen, besser stufenlos steuerbar sind und rund 1.200 m³/h liefern. Die Luftausströmung muss zugfrei erfolgen. </t>
  </si>
  <si>
    <t>Kältedämmung durch Zusatzisolierung, Fahrerarbeitsplatz im Fußbodenbereich oder adäquate Lösung</t>
  </si>
  <si>
    <t xml:space="preserve">Kältemittelleitungen, die durch den Fahrzeuginnenraum führen, sind zur Vermeidung von Kondensat thermisch zu isolieren </t>
  </si>
  <si>
    <t>Separate Luftkanalführung im Dachkanal zur zielgerichteten und effizienten Luftführung</t>
  </si>
  <si>
    <t xml:space="preserve">Die Rohre und Schläuche der Heizkörper sind mit abschraubbarer Abdeckung zu versehen. </t>
  </si>
  <si>
    <t>Das Heizgerät ist diagnosefähig und über den standardisierten Diagnoseanschluss am FAP auslesbar.</t>
  </si>
  <si>
    <t>Kühlsysteme sind nahezu wartungsfrei auszulegen, die Zugänglichkeit sowie die Befüllung / Nachregulierung des Füllstandes außerhalb des Betriebshofes/Werkstatt (auf Strecke) ist technisch zu gewährleisten</t>
  </si>
  <si>
    <t>8.2.</t>
  </si>
  <si>
    <t>HLK für Fahrgastraum</t>
  </si>
  <si>
    <r>
      <t xml:space="preserve">Die Temperatursensoren müssen so angeordnet sein, dass zwischen dem Fahrzeugboden und dem Kopfbereich im Fahrgastraum der Temperaturunterschied möglichst klein wird. Idealer Weise wird  &lt; 3 K gewährleistet.
</t>
    </r>
    <r>
      <rPr>
        <b/>
        <i/>
        <sz val="12"/>
        <color rgb="FF000000"/>
        <rFont val="Calibri"/>
        <family val="2"/>
        <scheme val="minor"/>
      </rPr>
      <t xml:space="preserve">
Der Bieter gibt an, welche Maximal-Temperaturunterschiede zugesichert werden können.</t>
    </r>
  </si>
  <si>
    <t xml:space="preserve">Eine ausreichende Anzahl Fahrgastraumheizkörper sind einzubauen. </t>
  </si>
  <si>
    <t>Die Funktion der Klimaanlage muss bis &gt; 45°C Außentemperatur dauerhaft sichergestellt sein.</t>
  </si>
  <si>
    <t>Der AG muss die Innenraumtemperatur-Zielwertkennlinie konfigurieren können und auch einen festen Zielwert einstellen können.</t>
  </si>
  <si>
    <t>Das Fahrpersonal darf die Einstellung (Zielwert bzw. Zielwertkennlinie) des Fahrgastraums nicht verändern können.</t>
  </si>
  <si>
    <t>8.3.</t>
  </si>
  <si>
    <t>HLK für Fahrerarbeitsplatz</t>
  </si>
  <si>
    <t>Für den Fahrerarbeitsplatz muss das Temperaturniveau über eine separate Heiz- und Klimaanlage vom Fahrpersonal einstellbar sein.</t>
  </si>
  <si>
    <t xml:space="preserve">Der Fahrerarbeitsplatz ist seperat und unabhängig von der Fahgastraumklimaanlage zu bedienen. Unter Berücksichtigung der Vollklimatisierung sind getrennte Regelungs- und Steuereinrichtungen für den Fahrgastraum und den Fahrerarbeitsplatz vorzusehen.
</t>
  </si>
  <si>
    <t>Der Fahrerraum muss so beheizt werden, dass in jedem Betriebszustand links und rechts des Fahrersitzes in Kopfhöhe und im Fußraum eine vom Fahrer selbst zu regelnde gleichmäßige Kabinentemperatur von mindestens 20°C (regelbar bei bis zu -15°C Außentemperatur) gehalten werden kann</t>
  </si>
  <si>
    <t>Anordnung der Bedienung gut zugänglich links vom Fahrer, ohne dass sich der Fahrer zur Bedienung aus dem Fahrersitz erheben muss.</t>
  </si>
  <si>
    <t xml:space="preserve">Eine schnelle Zugänglichkeit für die Wartung zu allen Heizungskomponenten und zu den Filtern ist zu gewährleisten. </t>
  </si>
  <si>
    <r>
      <t>Die Beheizung erfolgt über seitliche Konvektoren oder andere gleichwertige Lösung</t>
    </r>
    <r>
      <rPr>
        <sz val="12"/>
        <color rgb="FFFF0000"/>
        <rFont val="Calibri"/>
        <family val="2"/>
        <scheme val="minor"/>
      </rPr>
      <t xml:space="preserve">
</t>
    </r>
    <r>
      <rPr>
        <sz val="12"/>
        <color theme="1"/>
        <rFont val="Calibri"/>
        <family val="2"/>
        <scheme val="minor"/>
      </rPr>
      <t xml:space="preserve">
Alternative Lösungen sind in einer externen Anlage zu beschreiben. </t>
    </r>
  </si>
  <si>
    <t>8.4.</t>
  </si>
  <si>
    <t>Vorkonditionierung</t>
  </si>
  <si>
    <t>Eine Vorkonditionierung des Fahrzeugs vor Abfahrt muss möglich sein.</t>
  </si>
  <si>
    <t>Die Vorkonditionierung muss dabei eine vollständige Abfahrbereitschaft herstellen. Dies umfasst insbesondere einen entsprechend temperierten Fahrgastraum und Fahrerarbeitsplatz, eingeschaltetes Innenlicht und hochgefahrene Systeme.</t>
  </si>
  <si>
    <t>Vor Beginn des Prozesses der thermischen Vorkonditionierung sollen alle Türen und elektrisch bedienbare Fenster automatisch geschlossen werden.</t>
  </si>
  <si>
    <t>Die Ansteuerung und Aktivierung der Vorkonditionierung muss über die Ladeschnittstelle nach VDV 261 erfolgen können. (An dieser Stelle sind auch die Anforderungen in Kapitel 19 zu beachten.)</t>
  </si>
  <si>
    <r>
      <t xml:space="preserve">Die Ansteuerung der Vorkonditionierung soll zusätzlich zu obengenanntem Pfad (über die Ladeschnittstelle) auch über Mobilfunk angesteuert und aktiviert werden können und soll durch den AG über eine browserbasierte Oberfläche eingestellt werden können. 
In der browserbasierten Oberfläche muss es möglich sein, die Abfahrtszeitpunkte (Zeitpunkte, zu denen das Fahrzeug vorkonditioniert sein soll) für jedes Fahrzeug vorzugeben. 
Diese Funktionalität kann in das zu liefernde Monitoringsystem integriert sein (vgl. Kapitel 20), ist jedoch in jedem Fall vom AN sicherzustellen.
</t>
    </r>
    <r>
      <rPr>
        <b/>
        <i/>
        <sz val="12"/>
        <color theme="1"/>
        <rFont val="Calibri"/>
        <family val="2"/>
        <scheme val="minor"/>
      </rPr>
      <t xml:space="preserve">Die Umsetzung dieses zweiten Pfades ist im Zuge der Angebotslegung durch den Bieter zu beschreiben. </t>
    </r>
    <r>
      <rPr>
        <sz val="12"/>
        <color theme="1"/>
        <rFont val="Calibri"/>
        <family val="2"/>
        <scheme val="minor"/>
      </rPr>
      <t xml:space="preserve">
</t>
    </r>
  </si>
  <si>
    <r>
      <rPr>
        <b/>
        <i/>
        <sz val="12"/>
        <color theme="1"/>
        <rFont val="Calibri"/>
        <family val="2"/>
        <scheme val="minor"/>
      </rPr>
      <t xml:space="preserve">Hinweis an den Bieter: </t>
    </r>
    <r>
      <rPr>
        <i/>
        <sz val="12"/>
        <color theme="1"/>
        <rFont val="Calibri"/>
        <family val="2"/>
        <scheme val="minor"/>
      </rPr>
      <t xml:space="preserve">
Hintergrund der Anforderung nach einem zweiten Pfad ist, dass bei Lieferung des Fahrzeuges die Systemarchitektur des AG (z. B. Lademanagementsystem nach VDV 261) voraussichtlich noch nicht verfügbar sein wird, um die Vorkonditionierung über die Ladeschnittstelle anzusteuern.
</t>
    </r>
  </si>
  <si>
    <t>Die Einstellung des Endzeitpunktes der thermischen Vorkonditionierung für den Fahrzeuginnenraum muss mehrmals täglich möglich sein, d. h., es müssen mindestens drei Zeitpunkte pro Tag einstellbar sein</t>
  </si>
  <si>
    <t>Der Prozess der Vorkonditionierung muss zu jeder Zeit abgebrochen werden können</t>
  </si>
  <si>
    <t>9.</t>
  </si>
  <si>
    <t>Außen- und Innengeräusche</t>
  </si>
  <si>
    <t>9.1.</t>
  </si>
  <si>
    <t>Im Rahmen der Umweltdiskussion nehmen Geräuschemissionen einen immer größeren Stellenwert ein. Deshalb müssen zur Schallemissionsentlastung von Fahrgästen und Anwohnern die Schallpegel die gesetzlichen Forderungen deutlich unterschreiten.</t>
  </si>
  <si>
    <t>Schallemissionen sind bei Angebotsabgabe mittels Messprotokoll zu belegen. Bei den Messfahrten ist die Beschleunigungsanforderung gemäß VDV-Schrift 230 einzuhalten.</t>
  </si>
  <si>
    <t>9.2.</t>
  </si>
  <si>
    <t>Außengeräusche</t>
  </si>
  <si>
    <r>
      <rPr>
        <b/>
        <sz val="12"/>
        <color theme="1"/>
        <rFont val="Calibri"/>
        <family val="2"/>
        <scheme val="minor"/>
      </rPr>
      <t xml:space="preserve">Außengeräusche: </t>
    </r>
    <r>
      <rPr>
        <sz val="12"/>
        <color theme="1"/>
        <rFont val="Calibri"/>
        <family val="2"/>
        <scheme val="minor"/>
      </rPr>
      <t xml:space="preserve">
Die Messung erfolgt nach DIN ISO 362 und DIN ISO 5130; angegebene Schallpegel ohne Toleranz:</t>
    </r>
  </si>
  <si>
    <t>- Fahrgeräusch (beschleunigte Vorbeifahrt in 7,5 Meter Abstand) ≤ 78 dB(A),</t>
  </si>
  <si>
    <t>- Druckluftgeräusche ≤ 72 dB(A);</t>
  </si>
  <si>
    <r>
      <t xml:space="preserve">Bei voller Leistung der Vorkonditionierung soll der Schalldruckpegel ≤ 55 dB(A) betragen.                                                                                                                                                                                                                                                 </t>
    </r>
    <r>
      <rPr>
        <b/>
        <i/>
        <sz val="12"/>
        <rFont val="Calibri"/>
        <family val="2"/>
        <scheme val="minor"/>
      </rPr>
      <t xml:space="preserve">Der Bieter gibt in Spalte &lt; Erläuterungen &gt; den Schalldruckpegelwert der Vorkonditionierung bei voller Leistung an. </t>
    </r>
  </si>
  <si>
    <t>9.3.</t>
  </si>
  <si>
    <t>Innengeräusche</t>
  </si>
  <si>
    <r>
      <rPr>
        <b/>
        <sz val="12"/>
        <color theme="1"/>
        <rFont val="Calibri"/>
        <family val="2"/>
        <scheme val="minor"/>
      </rPr>
      <t xml:space="preserve">Innengeräusche: </t>
    </r>
    <r>
      <rPr>
        <sz val="12"/>
        <color theme="1"/>
        <rFont val="Calibri"/>
        <family val="2"/>
        <scheme val="minor"/>
      </rPr>
      <t xml:space="preserve">
Die Messung erfolgt nach DIN ISO 5128; angegebene Schallpegel ohne Toleranz:</t>
    </r>
  </si>
  <si>
    <t>- ≤ 70 dB(A) bei 50 km/h; Messpunkte im Fahrzeugheck (Mittelgang) in 1,50 m Höhe zwischen Antriebsachse und Heckbank;</t>
  </si>
  <si>
    <r>
      <t xml:space="preserve">- Der AG  bevorzugt die Zusicherung niedrigerer Schallpegel bei 50 km/h (Messpunkte im Fahrzeugheck (Mittelgang) in 1,50 m Höhe zwischen Antriebsachse und Heckbank).
</t>
    </r>
    <r>
      <rPr>
        <b/>
        <i/>
        <sz val="12"/>
        <rFont val="Calibri"/>
        <family val="2"/>
        <scheme val="minor"/>
      </rPr>
      <t xml:space="preserve">Die Fahrgeräusche sind in Spalte &lt; Erläuterungen &gt; durch den Bieter anzugeben. </t>
    </r>
    <r>
      <rPr>
        <sz val="12"/>
        <rFont val="Calibri"/>
        <family val="2"/>
        <scheme val="minor"/>
      </rPr>
      <t xml:space="preserve">
</t>
    </r>
    <r>
      <rPr>
        <b/>
        <i/>
        <sz val="12"/>
        <rFont val="Calibri"/>
        <family val="2"/>
        <scheme val="minor"/>
      </rPr>
      <t xml:space="preserve">Der Bieter legt einen Nachweis dem Angebot bei. </t>
    </r>
  </si>
  <si>
    <t>- ≤ 77 dB(A) bei voller Beschleunigung in der Ebene bis zu 60 km/h (ohne "Kick down"); Fahrzeug unbeladen. Messpunkte im Fahrzeugheck (Mittelgang) in 1,50 m Höhe zwischen Antriebsachse und Heckbank</t>
  </si>
  <si>
    <t>- Standgeräusch im Mittelgang in 1,50 m Höhe zwischen Vorder- und Hinterachse, mit Lüftungsgebläse in Stufe 1 (ohne Klimaanlage) ≤ 64 dB(A), mit voller Gebläseleistung und Klimaanlage ≤ 68 dB(A).</t>
  </si>
  <si>
    <t>Die Antriebskomponenten sind so aufeinander abzustimmen, dass für den Fahrgast sowie das Fahrpersonal unangenehme Frequenzspektren (hochfrequente Schallwellen, die aus Hochvoltkomponenten, Luftpresser, Lenkhilfpumpe anderen Bauteilen emittiert werden können) über den gesamten Geschwindigkeitsbereich vermieden werden. Zu Prüfen über eine Probefahrt.</t>
  </si>
  <si>
    <t>9.4.</t>
  </si>
  <si>
    <t>Akustisches Fahrzeug-Warnsystem (AVAS)</t>
  </si>
  <si>
    <t>Das Fahrzeug ist mit einem akustischen Fahrzeug-Warnsystem (AVAS) nach den Vorgaben der Verordnung (EU) Nr. 540/2014 auszustatten. Die Geräuschemissionen des AVAS-Systems müssen weitestgehend vom Innenraum entkoppelt sein</t>
  </si>
  <si>
    <t>Die Schallzeichen sind nur bis zu einer Geschwindigkeit von 30 km/h zu erzeugen.</t>
  </si>
  <si>
    <t>10.</t>
  </si>
  <si>
    <t>Versorgungsanlage</t>
  </si>
  <si>
    <t>10.1.</t>
  </si>
  <si>
    <t>Druckluftanlage:</t>
  </si>
  <si>
    <t>Die Druckluftanzeigen müssen im zentralen Display am Fahrerarbeitsplatz dargestellt sein.</t>
  </si>
  <si>
    <t>Das Druckluftsystem wird im Rahmen der Vorkonditionierung so gefüllt, dass eine unmittelbare Abfahrt ohne funktionale Einschränkungen mnöglich ist.</t>
  </si>
  <si>
    <t>Bei batterieelektrischen Bussen muss die Ansteuerung des bordeigenen Verdichters ohne aktiven, mauellen Eingriff des Fahrers erfolgen.</t>
  </si>
  <si>
    <t>Es müssen ausreichend Prüfanschlüsse zur Prüfung nach § 29 STVZO (Anlage VIII) vorhanden sein.</t>
  </si>
  <si>
    <t xml:space="preserve">Diese müssen an zentraler Stelle angeordnet und von außen zugänglich sein. </t>
  </si>
  <si>
    <t>Weiterhin müssen sie streusalzgeschützt angebracht sein.</t>
  </si>
  <si>
    <t>Das Anschlussgewinde beträgt 16 mm.</t>
  </si>
  <si>
    <t>Die Prüfanschlüsse müssen allseitig einen Abstand von mindestens 60 mm einhalten.</t>
  </si>
  <si>
    <t>Frostschutz: In der Druckluftanlage verbauter Lufttrockner Fa. Waco oder gleichwertig, mit vorgeschaltetem Filter, separatem Druckregler und automatischer Entwässerung.</t>
  </si>
  <si>
    <t>10.2.</t>
  </si>
  <si>
    <t>Scheibenwaschwasser:</t>
  </si>
  <si>
    <t>Das Fassungsvermögen des Behältnisses für Scheibenwaschwasser muss mindestes 20 Liter betragen.</t>
  </si>
  <si>
    <t>Der Befüllstutzen muss im vorderen, rechtsseitigen Fahrzeugbereich angebracht und eine Befüllung leicht möglich sein.</t>
  </si>
  <si>
    <t>10.3.</t>
  </si>
  <si>
    <t>Kühlmittel:</t>
  </si>
  <si>
    <t>Der Einfüllstutzen für das Kühlmittel muss sich im Heckbereich des Fahrzeuges auf Arbeitsniveau befinden.</t>
  </si>
  <si>
    <t>Ist ein Ausgleichsbehälter oberhalb des Einfüllstutzens verbaut, so muss ein Kühlflüssigkeitsnachfüll- und -hebesystem mit Überlauf­- und Trockenlaufschutz vorgesehen sein.</t>
  </si>
  <si>
    <t>Frostschutzmittel bis -35 Grad Celsius Außentemperatur für Kühlwasser.</t>
  </si>
  <si>
    <t>10.4.</t>
  </si>
  <si>
    <t>Lenkhilfe</t>
  </si>
  <si>
    <t>Gemäß VDV Schrift 230 und VDV Schrift 230/1</t>
  </si>
  <si>
    <t>Die Lenkhilfepumpe ist elektrisch und bürstenlos angetrieben.</t>
  </si>
  <si>
    <t>Die Lenkhilfe muss bereits für die Wartung im Stand und im Rangierbetrieb voll funktionstüchtig sein. (Ausnahme bei eingelegter Feststellbremse)</t>
  </si>
  <si>
    <t>Die Lenkhilfepumpe ist so auszuführen, dass alle wartungs- und instandhaltungsrelevanten Kriterien optisch kontrolliert werden können (z. B. Ölstand).</t>
  </si>
  <si>
    <t>Ferner dürfen keine Geräusche von der Lenkhilfepumpe über die Leitungen auf den Fahrgastraum und das Fahrpersonal übertragen werden.</t>
  </si>
  <si>
    <t>11.</t>
  </si>
  <si>
    <t>Elektrische Anlage</t>
  </si>
  <si>
    <t>11.1.</t>
  </si>
  <si>
    <t>Stromversorgung:</t>
  </si>
  <si>
    <t>Gemäß VDV Schrift 230 / 231</t>
  </si>
  <si>
    <r>
      <t xml:space="preserve"> 24 V Bordspannung, 2 wartungsfreie 12 V Batterien mit je mind. 220 Ah                                                                                                                                                                                                                                                                                </t>
    </r>
    <r>
      <rPr>
        <b/>
        <i/>
        <sz val="12"/>
        <rFont val="Calibri"/>
        <family val="2"/>
        <scheme val="minor"/>
      </rPr>
      <t>Der Bieter gibt die Batteriekapazität in Ah an.</t>
    </r>
  </si>
  <si>
    <t>Dafür Verwendung von Sicherungsautomaten anstatt Schmelzsicherungen, Plus-Abschaltung mit elektromagnetischem Batterietrennschalter, Mechanischer Schalter für Minus-Abschaltung, Anlasssperre bei geöffneter Motorklappe, Beleuchtung und Steckdose 24 V.</t>
  </si>
  <si>
    <t>Die Batterien sind als AGM-Batterien auszuführen.</t>
  </si>
  <si>
    <t>Die Batterien müssen zwecks Wartungsfreundlichkeit und Verbesserung der Zugänglichkeit auf Gleitschienen platziert sein.</t>
  </si>
  <si>
    <t>Während der Vorkonditionierung muss die Bordnetzbatterie kontinuierlich nachgeladen werden.</t>
  </si>
  <si>
    <t>Der Bordnetzwandler ist für den maximal erforderlichen Strombedarf des Bordnetzes (einschl. Ladung Bordnetzbatterien) auszulegen.</t>
  </si>
  <si>
    <t>Folgende Punkte sind zusätzlich vom AN zu beachten:</t>
  </si>
  <si>
    <t>Leitungsein- und -ausgänge sind wasserdicht zu verschließen</t>
  </si>
  <si>
    <t>Leitungsdurchbrüche unter Verwendung von Gummielementen oder Leitungen in den Haltestangen sind zusätzlich zu isolieren</t>
  </si>
  <si>
    <t xml:space="preserve">Leitungen dürfen nicht über scharfe Kanten verlegt werden </t>
  </si>
  <si>
    <t>Ausreichende Leitungslängen sind an den Anschlussstellen vorzusehen</t>
  </si>
  <si>
    <t>Leitungsanschlüsse nur mit lötfreien Kabelschuhen</t>
  </si>
  <si>
    <t>Steckverbindungen müssen korrosionsgeschützt sein</t>
  </si>
  <si>
    <t>Die Gehäuse und Steckerleisten sind fortlaufend zu nummerieren</t>
  </si>
  <si>
    <t xml:space="preserve">Die zu einem Gehäuse führenden Leitungen sind im frei beweglichen Bereich an einer Stelle zu bündeln </t>
  </si>
  <si>
    <t>Bei Einzelsteckanschluss sind Isolierhülsen zu verwenden</t>
  </si>
  <si>
    <t>T-Verbindungen sind nach Möglichkeit zu vermeiden und sind möglichst durch Schleifen der Leitungen zu ersetzen</t>
  </si>
  <si>
    <t>Alle elektrischen Leitungen müssen dauerhaft nummeriert und die Nummern müssen auch im Stromlaufplan ablesbar sein</t>
  </si>
  <si>
    <t>Die Verlegung und Bezeichnung muss der VDV-Typenempfehlung entsprechen</t>
  </si>
  <si>
    <t>Zwischen den einzelnen Anschlussstellen dürfen nur durchgehende Kabel verwendet werden, die nicht durch Lötstellen, Quetschverbindungen, o.ä. verbunden wurden.</t>
  </si>
  <si>
    <t>Verkabelungen, die in "beweglichen Bereichen" verlegt wurden, sind in hochflexibler Ausführung zu verbauen (Aufbau - Achse, o.ä.).</t>
  </si>
  <si>
    <t>Es ist eine ausreichende Anzahl an Reservekabeln pro Kabelstrang vorzusehen</t>
  </si>
  <si>
    <t>Legenden an Einbauorten von Steuergeräten, Sicherungen, Relais, usw.</t>
  </si>
  <si>
    <t>Die Minusverbindung von großen Verbrauchern (&gt;10A) sollen mit separaten Kupfer-Masseleitungen zum Minuspol des 24V DC/DC Wandlers oder bis zur Minusklemme der Bordbatterie verdrahtet werden. Diese Ströme sollen nicht über das Fahrzeugchassis geführt werden.</t>
  </si>
  <si>
    <t>Die Minusverbindung zwischen den 24V Bordbatterien und dem Bordbatterieladegerät oder dem 24V DC/DC Converter sollen mit einer Kupferleitung realisiert und sollen nicht über den Stahl des Fahrzeugchassis geführt werden.</t>
  </si>
  <si>
    <t>Eine ausreichende Zugentlastung aller verwendeten Kabel ist vorzusehen (insbesondere bei Steckern). Ein Wechsel der Leuchtmittel in den Kontrolllampen auf der Instrumententafel muss so möglich sein, dass der Instrumententräger hierfür nicht demontiert werden muss.</t>
  </si>
  <si>
    <t>dd</t>
  </si>
  <si>
    <t>11.2.</t>
  </si>
  <si>
    <t>Außenbeleuchtung:</t>
  </si>
  <si>
    <t>Vorn: LED-Scheinwerfer für Abblend- und Fernlicht, Standlicht, Lichthupe, 2 LED-Nebelscheinwerfer, 2 Positionslampen vorn, vorn LED-Tagfahrlicht, Blinklichter vorne in LED-Technik oder Standard,</t>
  </si>
  <si>
    <t>Hinten: Heckleuchteinheit mit Bremsleuchten, Blinker, Rückfahrscheinwerfer, Rückstrahler, Nebelschlussleuchte, zusätzliche Bremsleuchte, Schlussleuchte, Blinklicht im Heck oben hinter Heckscheibe.</t>
  </si>
  <si>
    <t>Weiteres: Warnblinkanlage rundum, incl. 2 Blinkleuchten auf Höhe Vorderachse/ Blinkanlage für Schulbusverkehre über Warnblinkschalter, Seitenmarkierungsleuchten in LED-Technik.</t>
  </si>
  <si>
    <t>Beim Blinken sollen auf der aktiven Blinkerseite alle Seitenmarkierungsleuchten mit blinken.</t>
  </si>
  <si>
    <t>11.3.</t>
  </si>
  <si>
    <t>Innenbeleuchtung Fahrgastraum:</t>
  </si>
  <si>
    <t>Ausreichende Innenbeleuchtung, 2-stufig und dimmbar in LED Ausführung mit Farbauswahl, im vorderen Teil des Fahrzeuges abschaltbar, Fahrerplatzbeleuchtung mit vorderer Tür geschaltet, Einstiegsbeleuchtung vorne mit 1 Min. Nachleuchtzeit, Reflektorleuchten für die Einstiege. Der Türbereich ist bei geöffneten Türen zusätzlich auszuleuchten.</t>
  </si>
  <si>
    <t>Es muss ein Blenden in der Frontscheibe oder der Trennwand auf der Fahrerkabinentür bei aktiver Fahrzeuginnenraumbeleuchtung zu jeder Zeit ausgeschlossen sein.</t>
  </si>
  <si>
    <t>11.4.</t>
  </si>
  <si>
    <t>Elektrik Sonstiges:</t>
  </si>
  <si>
    <t>Armaturen- und Kippschalterbeleuchtung, LED-Strahler für den Fahrerplatz und Zahltisch,</t>
  </si>
  <si>
    <t>Sprechanlage mit Deckenlautsprechern (Blaupunkt oder gleichwertig),</t>
  </si>
  <si>
    <t>Außenlautsprecher für Ansagen an Fahrgäste außerhalb des Fahrzeugs</t>
  </si>
  <si>
    <t>Schwanenhalsmikrofon links vom Fahrer hängend – Schalter am Mikrofon.</t>
  </si>
  <si>
    <t>Notruftaster an Konsole seitlich links vom Fahrerplatz montiert und bis in das Montagefach verkabelt. Der Notruftaster wird an den vom Auftraggeber bereitgestellten Bordrechner angeschlossen.</t>
  </si>
  <si>
    <t>Regen-Lichtsensor</t>
  </si>
  <si>
    <t>Für die eingebauten Komponenten ausreichend dimensionierter PoE-Ethernet-Switch, mit zusätzlich mindestens zwei weiteren, freien Ports.</t>
  </si>
  <si>
    <t>Für alle Verbindungen sind möglichst M12-Steckern vorzusehen.</t>
  </si>
  <si>
    <t>11.5.</t>
  </si>
  <si>
    <t>Mobilfunk, WLAN, Videoüberwachung und Fahrgastzählsystem:</t>
  </si>
  <si>
    <t>Einbau von 1 Fahrzeug-Router inkl. Verkabelung und Halterung mit 5G und WLAN zur Nutzung als Kunden-WLAN. Das Modul ermöglicht den gleichzeitigen Betrieb auf dem 2,4GHz und 5GHz Band sowie bis zu 50 Clients im AccessPoint Mode. Mindestens 2 Ethernet-Ports.</t>
  </si>
  <si>
    <t>Anbindung GPS/5G/W-LAN Kombiantenne auf Dach über Fahrerplatz vorne montiert.</t>
  </si>
  <si>
    <t xml:space="preserve">Anbindung GPS/5G/WLAN Kombiantenne Hersteller-LU - Fabrikat: Reel Typ: F70LGAR oder vergleichbar ca. 4m hinter der Fahrzeugfront auf der Fahrerseite. </t>
  </si>
  <si>
    <t>Antennenleitungen für GPS, 5G und WLAN jeweils von der Antenne bis in das Montagefach verlegt und aufgerollt.</t>
  </si>
  <si>
    <t>Verlegung eines Leerrohres zur Installation einer zusätzlichen Antenne.</t>
  </si>
  <si>
    <r>
      <t xml:space="preserve">Einbau einer kombinierten Videoüberwachung mit angeschlossener AFZS kamerabasiert: Videoüberwachung mit mindestens 4 IP-Dome-Kameras im vandalismussicheren Gehäuse, PoE, mindestens H.264 Kompressionstechnologie, Flash-Speicher 128MB, Arbeitsspeicher: 256MB, Alarmfunktion über Überfalltaster AFZ-3D-Sensoren mit Stereoskop Kamera-Technologie im vandalismussicheren Gehäuse und hoher Messgenauigkeit je Bustür, mit PoE, konform zu IBIS-IP und VDV457. Aufzeichnungsrekorder für Kameras und AFZ-Signale, möglichst lüfterlos, inkl. 2 Stück Wechselspeicher mit elektromechanischer Verriegelung und mindestens 1TB Speicher, mehrstufiges Datenschutz-Sicherheitskonzept und Möglichkeit der Life-Aufschaltung bei Überfallruf über einen externen Router (z.B. Bordrechner-Router) sowie Monitor mindestens 10 Zoll Farb-TFT mit LED-Hintergrundbeleuchtung im Blickfeld des Fahrerarbeitsplatzes Firma Derovis oder vergleichbar, Verkabelung der Türsignale Tür 1+2. Alle Komponenten konform zu IBIS-IP / Kameraorte: Tür 3, Innenraum vorne-mitte-hinten 
</t>
    </r>
    <r>
      <rPr>
        <b/>
        <i/>
        <sz val="12"/>
        <rFont val="Calibri"/>
        <family val="2"/>
        <scheme val="minor"/>
      </rPr>
      <t>Der Bieter beschreibt ausführlich seine Lösung und die eingesetzten Komponenten.</t>
    </r>
  </si>
  <si>
    <t>Die Datenanalyse-Software für die Aufzeichnungsdaten des Videosystems ist mitzuliefern.</t>
  </si>
  <si>
    <t>12.</t>
  </si>
  <si>
    <t>Sicherheitskonzept - Hochvoltsystem</t>
  </si>
  <si>
    <t>Das Sicherheitskonzept für die Hochvolttechnik muss folgende Mindestanforderungen erfüllen:</t>
  </si>
  <si>
    <t>- Es muss so ausgelegt sein, dass Werkstattmitarbeiter mit Ausbildungsstand nach DGUV 200-005 das Fahrzeug warten und instand halten können.</t>
  </si>
  <si>
    <t>- Crash-Struktur zum Schutz HV-Komponenten, Kabel und Anschlüsse nicht im Außenbereich der Karosserie</t>
  </si>
  <si>
    <t xml:space="preserve">- Sämtliche Hochvoltkabel (Spannung &gt; 60 Volt) sind in der Kabelfarbe „orange“ auszuführen und müssen an Ihren Enden zur Unterscheidung voneinander eindeutig gekennzeichnet sein. Die Verlegung von Hochvoltkabeln in unfallgefährdeten Bereichen ist nicht zulässig (z.B. Fahrzeugecken). Bei der Verlegung der HV-Kabel ist auf hinreichende Verlegeradien und auf Schutz vor Scheuerstellen zu achten.  </t>
  </si>
  <si>
    <t>- Kontakte und Kabel zum externen Ladesystem dürfen bei stationärer Ladung nur beim gesicherten Ladevorgang unter Spannung stehen. Ansonsten müssen diese Anlagen zwingend spannungsfrei sein.</t>
  </si>
  <si>
    <t>- Das HV-Speichersystem muss mittels gesicherter mechanischer Trennstelle (berühr- und lichtbogensichere Stecker/Buchse) mit dem Fahrzeug verbunden sein. Im Falle der unabsichtlichen Trennung des Steckers der Hochvoltbatterie muss eine Sicherheitsabschaltung des Hochvoltsystems erfolgen.</t>
  </si>
  <si>
    <t>- Alle Stecker und Buchsen der Fahrzeug-Hochvoltanlage müssen jeweils in berührungssicherer Ausführung gemäß ECE-R 100 geliefert werden. Diese Anforderung besteht ausdrücklich, wenn der Stecker von der Buchse getrennt ist.</t>
  </si>
  <si>
    <t>- Am Fahrerarbeitsplatz muss ein Not-Ausschalter mit einem Schutzkragen verbaut sein.</t>
  </si>
  <si>
    <r>
      <t>- Auf der rechten Fahrzeugseite, vorzugsweise im Batteriefach der Bordnetzbatterie (24 V</t>
    </r>
    <r>
      <rPr>
        <vertAlign val="subscript"/>
        <sz val="12"/>
        <color theme="1"/>
        <rFont val="Calibri"/>
        <family val="2"/>
        <scheme val="minor"/>
      </rPr>
      <t>DC</t>
    </r>
    <r>
      <rPr>
        <sz val="12"/>
        <color theme="1"/>
        <rFont val="Calibri"/>
        <family val="2"/>
        <scheme val="minor"/>
      </rPr>
      <t>) oder einer anderen gut zugänglichen Klappe, muss ein zweiter Not-Aus-Schalter für das HV-System für Rettungskräfte vorhanden sein. Der zusätzliche Not-Aus-Schalter ist auf der Klappe zu kennzeichnen.</t>
    </r>
  </si>
  <si>
    <t>- Die Not-Aus-Schalter sind zu überwachen und müssen unabhängig voneinander das sichere Abschalten der HV-Anlage bewirken (zwangsöffnen trennende Kontakte). Bei der Ausführung der Not-Aus-Schalter sind die Maschinenrichtlinie 2006/42/EG, sowie die DIN EN ISO 13850 in aktuellster Fassung zu beachten. Weiterhin sind Maßnahmen zur Vermeidung einer „unbeabsichtigten“ Auslösung anzubringen. </t>
  </si>
  <si>
    <t>- An zentraler Stelle müssen Messbuchsen zur Feststellung der Spannungsfreiheit des HV-Systems angeordnet sein. Diese müssen mittels Abdeckung geschützt, jedoch ohne weitere Demontagearbeiten von darunterliegenden Schutzabdeckungen zugänglich sein. Die Messbuchsen müssen berührungssicher, für Sicherheits-Messspitzen geeignet, verwechslungssicher gekennzeichnet und beschriftet sein.</t>
  </si>
  <si>
    <r>
      <t xml:space="preserve">- HV-Komponenten, die hinter dem Trennschütz des Batteriespeichers liegen, müssen nach dem Abschalten selbstständig Spannungen abbauen. Der AN muss die Zeit für den Spannungsabbau bis unterhalb der gefährlichen Berührungsspannung nach ECE 100 im HV-System nach Betätigung eines der Not-Aus-Taster angeben.
</t>
    </r>
    <r>
      <rPr>
        <b/>
        <sz val="12"/>
        <color theme="1"/>
        <rFont val="Calibri"/>
        <family val="2"/>
        <scheme val="minor"/>
      </rPr>
      <t>Die Dauer des Freischaltprozesses ist in [Sekunden] durch den Bieter anzugeben.</t>
    </r>
  </si>
  <si>
    <t>Bei Auslösung eines Not-Aus-Schalters müssen folgende Funktionen aktiviert werden:</t>
  </si>
  <si>
    <t>- sofortige Trennung der Schütze vom Hochvolt-Batteriespeicher</t>
  </si>
  <si>
    <t>- Entladung des Hochvolt-Zwischenkreises</t>
  </si>
  <si>
    <t>- Notstopp sämtlicher Energiequellen; 24 V-System dennoch weiterhin aktiv (z.B. für den Funk)</t>
  </si>
  <si>
    <t>- Displaymeldung am FAP</t>
  </si>
  <si>
    <t>- Die Sicherheitsschleife für den Not-Aus-Schalter ist zu jeder Zeit zu überprüfen.</t>
  </si>
  <si>
    <t>- Der Not-Aus-Schalter muss mittels einer Sicherheitseinrichtung gegen Wiedereinschalten zu sichern sein.</t>
  </si>
  <si>
    <r>
      <t>Im Batteriefach der Bordnetzbatterie (24 V</t>
    </r>
    <r>
      <rPr>
        <vertAlign val="subscript"/>
        <sz val="12"/>
        <color theme="1"/>
        <rFont val="Calibri"/>
        <family val="2"/>
        <scheme val="minor"/>
      </rPr>
      <t>DC</t>
    </r>
    <r>
      <rPr>
        <sz val="12"/>
        <color theme="1"/>
        <rFont val="Calibri"/>
        <family val="2"/>
        <scheme val="minor"/>
      </rPr>
      <t>) muss in schmutz- und witterungsbeständiger Form ein Notfallplan für Rettungskräfte auf einem Blatt (DIN A4) sowie ein QR-Code, der auf den Rettungsplan verweist, mit den folgenden Informationen auf einem Blatt (z.B. DIN A4) vorhanden sein:</t>
    </r>
  </si>
  <si>
    <t>- Hinweis auf Spannungslagen.</t>
  </si>
  <si>
    <t>- Übersicht über die Anordnung der Hochvoltkomponenten.</t>
  </si>
  <si>
    <t>- Gefahrenanalyse des Batteriespeichersystems</t>
  </si>
  <si>
    <t>- Kurzanleitung zur Spannungsfreischaltung.</t>
  </si>
  <si>
    <t>- Position und Art der Sicherungseinrichtungen.</t>
  </si>
  <si>
    <t>- Angabe der Netzform (Sicherheitsstandards und Erdungspunkte)</t>
  </si>
  <si>
    <t>- Informationen über die Dauer des Spannungsabbaus.</t>
  </si>
  <si>
    <t xml:space="preserve">Das Abschleppen des Fahrzeugs im Schadensfall muss auch ohne Betrieb des HV-Systems mit Lenkunterstützung (24 V-Bordnetz) möglich sein. Dabei darf es zu keiner Beschädigung des Antriebsstranges kommen.
</t>
  </si>
  <si>
    <t>13.</t>
  </si>
  <si>
    <t>Antrieb und Traktionsausrüstung</t>
  </si>
  <si>
    <t>13.1.</t>
  </si>
  <si>
    <t>Antrieb, Fahrdynamik und Antriebsteuerung</t>
  </si>
  <si>
    <t>- siehe lfd Nr. 149 -</t>
  </si>
  <si>
    <t>Der Verlauf von Antriebs- und Bremsmomenten muss ruckfrei sein.Die Beschleunigung muss gleichmäßig, ruckfrei und unter Ausschluss von Schwingungseinträgen in den Fahrzeugaufbau erfolgen.</t>
  </si>
  <si>
    <t>Der Antriebsstrang muss den topografischen und den betrieblich geforderten Verhältnissen der AG angepasst sein.</t>
  </si>
  <si>
    <t>Die Fahrleistung des elektrischen Antriebs muss so ausgelegt sein, dass zur Anpassung an jeweilige Last- und Beladungszustände genügend Reserven vorhanden sind.</t>
  </si>
  <si>
    <r>
      <t xml:space="preserve">Die Höchstgeschwindigkeit des Fahrzeugs soll mindestens 80 km/h betragen.
</t>
    </r>
    <r>
      <rPr>
        <b/>
        <i/>
        <sz val="12"/>
        <rFont val="Calibri"/>
        <family val="2"/>
        <scheme val="minor"/>
      </rPr>
      <t xml:space="preserve">                                                                                                                                                                                                    Der Bieter gibt die erreichbare Höchstgeschwindigkeit in km/h an.</t>
    </r>
  </si>
  <si>
    <t>Die maximale Beschleunigung darf, auch bei Kick-Down, 1,5 m/s² nicht überschreiten.</t>
  </si>
  <si>
    <t>Die Fahrsteuerung ist so auszulegen, dass eine Rückwärtsfahrt nur in Schrittgeschwindigkeit erfolgen kann.</t>
  </si>
  <si>
    <t>Eine ausführliche Systembeschreibung des Antriebs ist beizufügen und mit Datenblättern zu belegen. Die Beschreibung muss mindestens folgende Informationen beinhalten:
     - Hersteller
     - prinzipielle Funktionsweise
     - Motorenart
     - Einbauort
     - Dauer- und Spitzenleistung
     - Drehmoment
     - Spannungs- und Strombereich</t>
  </si>
  <si>
    <t>Das Fahrzeug darf bei aktivierter Fahrstufe und inaktiver Haltestellenbremse nicht selbstständig in entgegengesetzte Fahrtrichtung rollen.</t>
  </si>
  <si>
    <t>Auch bei hochsommerlichen Temperaturen und bei längeren Berg- und Gefällestrecken muss eine effiziente Beschleunigung und Rekuperation sichergestellt sein.</t>
  </si>
  <si>
    <t>Wärme- und Lärmeintrag in den Fahrgastraum sehr gering zu halten. Antriebsvibrationen müssen zuverlässig vom Fahrgastraum entkoppelt sein.</t>
  </si>
  <si>
    <t>Stopplichtansteuerung bei aktiver Rekuperation</t>
  </si>
  <si>
    <t>Retarder/Rekuperation Steuerung über Bremspedal.</t>
  </si>
  <si>
    <t>Die max. Geschwindigkeit muss mittels Taster am FAB auf 30km/h begrenzt werden können.</t>
  </si>
  <si>
    <t>Es muss ein Tempomat verbaut sein.</t>
  </si>
  <si>
    <t>13.2.</t>
  </si>
  <si>
    <t xml:space="preserve">Traktionsausrüstung </t>
  </si>
  <si>
    <t>Die Traktionsleistung muss mittels elektrischer radnaher Motoren (Elektroportalachse) zur Verfügung gestellt werden.</t>
  </si>
  <si>
    <t>Die Fahrmotoren müssen energieeffizient und geräuscharm sein, was mittels geeigneter Nachweise nachvollziehbar zu belegen ist.</t>
  </si>
  <si>
    <t>Die Charakteristik der Fahrmotoren muss so ausgelegt sein, dass absolut ruckfreies Anfahren und Bremsen auch bei Rekuperation möglich ist.</t>
  </si>
  <si>
    <t>Die Fahrmotoren müssen generatorisch betreibbar sein und effizient die Rekuperation von kinetischer und potentieller Energie ermöglichen.</t>
  </si>
  <si>
    <t>Die Fahrmotoren müssen wartungsfrei sein.</t>
  </si>
  <si>
    <t>Die Fahrmotoren müssen instandhaltungsfreundlich und gut zugänglich montiert sein.</t>
  </si>
  <si>
    <t>Die Antriebswechselrichter sind auf die Kennlinien der Fahrmotoren optimal abzustimmen.</t>
  </si>
  <si>
    <t>Die Antriebswechselrichter müssen instandhaltungsfreundlich ausgeführt sein.</t>
  </si>
  <si>
    <t>Die Antriebswechselrichter sind so auszulegen, dass hochfrequente Geräuschemissionen in sämtlichen Betriebsmodi vermieden werden.</t>
  </si>
  <si>
    <t>Das Fahrzeug muss mittels Taster Zündung an und mittels 2. Taster den Elektro-Antrieb des Wasserstoffbusses starten/freigeben</t>
  </si>
  <si>
    <t>13.2.1.</t>
  </si>
  <si>
    <t>Leistung</t>
  </si>
  <si>
    <t>Der Antriebsstrang sowie das Drehmomentverhalten sind den topografischen Verhältnissen des Bedienungsgebiets des AG anzupassen und dürfen die Anforderungen hinsichtlich Beschleunigung und Bergfahrten der VDV-Schrift 230 (Dieselbusse) nicht unterschreiten.</t>
  </si>
  <si>
    <t xml:space="preserve">Es wird davon ausgegangen, dass der Regeleinsatz auf Steigungsstrecken bis zu 6,5% erfolgt. Im Einzelfall sind Steigungsstrecken von bis zu 13,5% zu bewältigen. Die Motorleistung muss dabei mindestens 200 kW betragen. Eine Dauerleistung von 160 kW muss möglich sein.  </t>
  </si>
  <si>
    <t>Anfahren an Steigungen größer 12 % muss jederzeit möglich sein.</t>
  </si>
  <si>
    <t>Der Antriebsstrang muss so ausgelegt sein, dass die topographischen und einsatzbedingten Verhältnisse des AG bei größtmöglicher Wirtschaftlichkeit (z.B. Energieverbrauch) berücksichtigt werden.</t>
  </si>
  <si>
    <t>13.2.2.</t>
  </si>
  <si>
    <t xml:space="preserve">Anordnung </t>
  </si>
  <si>
    <t>Der bzw. die Antriebsmotor(en) des Fahrzeugs muss/müssen die hintere Achse antreiben.</t>
  </si>
  <si>
    <t>Der Einbauort der Fahrmotoren muss so gewählt sein, dass der Wärme- und Lärmeintrag in den Fahrgastraum gering ist.</t>
  </si>
  <si>
    <t>Antriebsvibration müssen zuverlässig vom Fahrgastraum entkoppelt sein.</t>
  </si>
  <si>
    <t>Die gesetzlichen Achslastvorgaben sind zu beachten.</t>
  </si>
  <si>
    <t>Antriebsmotoren müssen Schmutz- und spritzwassergeschützt eingebaut sein, elektrische Anschlüsse sind gesondert zu schützen.</t>
  </si>
  <si>
    <t>Schutzabdeckungen müssen leicht montierbar sein.</t>
  </si>
  <si>
    <t>Der Isolationsgrad aller Bauteile, die Isolationsfunktion haben (auch z.B. Motorlager mit Isolationsfunktion), muss bei üblicher gebrauchsbedingter Verschmutzung (u.a. Streusalz) sichergestellt sein.</t>
  </si>
  <si>
    <t>Bei der Ausgestaltung des Motorsystems und der restlichen Traktionsausrüstung, der darin angeordneten Geräte und der Auswahl der Materialien ist eine Beschädigung oder Funktionsbeeinflussung durch Reinigung mit Dampf- oder Flüssigkeitsstrahlgeräten (Hochdruck) auszuschließen.</t>
  </si>
  <si>
    <t>13.2.3.</t>
  </si>
  <si>
    <t xml:space="preserve">Geräuschisolation </t>
  </si>
  <si>
    <t>Ein ausreichender Schutz des Fahrgastraumes gegen Vibration und Geräuschentwicklung durch die Antriebskomponenten ist sicherzustellen.</t>
  </si>
  <si>
    <t>13.2.4.</t>
  </si>
  <si>
    <t>Kühlung und Temperierung der Traktionsausrüstung (inkl. Batteriespeichersystem)</t>
  </si>
  <si>
    <t>Die Funktionsfähigkeit und Regelung aller Kühlsysteme (NT, HT, etc.) hat automatisch zu erfolgen.</t>
  </si>
  <si>
    <t>Thermostatisch geregelte Wasserkühlung, optische Wasserstandanzeige am Ausgleichsbehälter</t>
  </si>
  <si>
    <t xml:space="preserve">Eine Flüssigkühlung und eine Luftkühlung der Antriebsmotoren sind zulässig. </t>
  </si>
  <si>
    <t>Bei einem flüssiggekühlter Traktionsausrüstung müssen die Kühlschläuche eine Standzeit von mindestens der Vertragslaufzeit aufweisen.</t>
  </si>
  <si>
    <t>Bei einer Luftkühlung muss die Luftansaugung außerhalb von größeren Staub-, Schmutz- und Wassereinwirkungen angeordnet sein.</t>
  </si>
  <si>
    <t>Die Kühlung der Traktionsausrüstung muss – mit Ausnahme eines etwa notwendigen Kühlwassertauschs nach mehreren Jahren – wartungsfrei sein.</t>
  </si>
  <si>
    <t>Alle Luft-/Flüssigkeitswärmetauscher müssen außerhalb von Schmutzzonen angeordnet und leicht zugänglich und schnell auswechselbar sein.</t>
  </si>
  <si>
    <t>Die Reinigung von Luft-/Flüssigkeitswärmetauschern muss unabhängig voneinander beidseitig und vollflächig (z. B. durch Ausklappen) von außen mit einem Wasserstrahl (ggf. Hochdruckreiniger) und ohne erhöhten Demontageaufwand möglich sein.</t>
  </si>
  <si>
    <t>Der Ausgleichsbehälter muss eine Sicherheitseinrichtung zum Druckabbau beinhalten, der den Verschlussdeckel vor Abheben schützt, so dass kein heißes Kühlmittel herausspritzen kann.</t>
  </si>
  <si>
    <t>Ist ein Ausgleichsbehälter oberhalb des Einfüllverschlusses verbaut, so muss ein Kühlflüssigkeitsnachfüll- und -hebesystem mit Überlauf- und Trockenlaufschutz vorgesehen sein, sowie eine Kontrolleinrichtung des Kühlmittelstandes am Heck auf Arbeitshöhe.</t>
  </si>
  <si>
    <t>Der Status der Kühlwassertemperaturen alle Kühlkreisläufe müssen am Fahrerarbeitsplatz auf Abruf angezeigt werden. Bei einer Unterschreitung der Mindestfüllmenge muss eine optische und akustische Warnmeldung am Fahrerarbeitsplatz erfolgen.</t>
  </si>
  <si>
    <t>14.</t>
  </si>
  <si>
    <t xml:space="preserve">Batteriespeichersystem </t>
  </si>
  <si>
    <t>14.1.</t>
  </si>
  <si>
    <t>Allgemeine Anforderungen und Technologie</t>
  </si>
  <si>
    <r>
      <t>Die Busse sind neben der Ausstattung mit 24 V</t>
    </r>
    <r>
      <rPr>
        <vertAlign val="subscript"/>
        <sz val="12"/>
        <color theme="1"/>
        <rFont val="Calibri"/>
        <family val="2"/>
        <scheme val="minor"/>
      </rPr>
      <t>DC</t>
    </r>
    <r>
      <rPr>
        <sz val="12"/>
        <color theme="1"/>
        <rFont val="Calibri"/>
        <family val="2"/>
        <scheme val="minor"/>
      </rPr>
      <t>-Batterien (2 x 12 VDC) für die Bordstromversorgung mit einem geeigneten Elektroenergiespeicher auszustatten, der als alleinige Energiequelle (Energiehauptspeicher) für alle Verbraucher, die nicht unmittelbar aus den 24 VDC-Batterien versorgt werden, dient.</t>
    </r>
  </si>
  <si>
    <t>Das elektrische Speichersystem muss Strombedarfsspitzen im elektrischen HV-Zwischenkreis (zentraler Energieversorgungskreis) aussteuern können.</t>
  </si>
  <si>
    <t xml:space="preserve">Eine ausführliche Systembeschreibung des Batteriespeichers mit mindestens folgenden Angaben ist beizufügen und mit Datenblättern zu belegen:                                        
     - Hersteller, Typ mit Bezeichnung, Kapazität, Anzahl, Zellchemie und Datenblatt der Zellen
     - Hersteller, Typ mit Bezeichnung, Kapazität, Anzahl und Datenblatt der Module
     - Hersteller, Typ mit Bezeichnung, Kapazität, Anzahl und Datenblatt der Packs
     - Anzahl, Gewicht und Abmaße der Zellen, Module und Packs
     - Maximale Ladeleistung (Dauer- und Spitzenleistung, inkl. Angabe der Zeitdauer)
     - Maximale Entladeleistung (Dauer- und Spitzenleistung, inkl. Angabe der Zeitdauer)
     - Maximaler Ladestrom (Dauer- und Spitzenstrom, inkl. Angabe der Zeitdauer)
     - Maximale Entladestrom (Dauer- und Spitzenstrom, inkl. Angabe der Zeitdauer)
     - Nennspannung, Ladeschlussspannung und Nutzbarer Spannungsbereich
     - Kapazität "Begin of Life" (gesamt und genutzter Bereich)
     - Kapazität "End of Life" (gesamt und genutzter Bereich)
     - Innenwiderstand bei "Begin of Life"
     - Innenwiderstand bei "End of Life"
     - Aussonderungskriterien ("End of Life"-Kriterien)
     - Lebensdauer (Ladezyklen und Kalenderlebensdauer, in Abhängigkeit der Zyklentiefe) </t>
  </si>
  <si>
    <t>Ferner muss die ausführliche Systembeschreibung des Batteriespeichers folgende Angaben umfassen (mit Datenblättern zu belegen):                                        
     - Angaben zum Cell-Balancing  
     - Spezifizierung des Klimatisierungs- und Heizungssystems für das thermische Management des Batteriespeichersystems.
     - besondere Transport- und Lagerbedingungen für das Batteriespeichersystem, auch für defekte Batteriespeicher
     - Bescheinigung nach UN 38.3 für das gesamte Batteriepaket
     - Bedingungen für den Ersatz, die Rücknahme bzw. das Recycling des Batteriespeichersystems
     - Wartungs- und Instandsetzungsanweisungen, Informationen zur Diagnose- und Zustandsanalyse
     - Gefahrenanalyse des Batteriesystems
     - Integration in Notfallplan</t>
  </si>
  <si>
    <t>Das Batteriespeichersystem muss - unabhängig vom Batteriestatus bei Abstellung - auch nach viertägigem Stand des Fahrzeugs, in Freiabstellung und ohne zwischenzeitlicher Nachladung, betriebsbereit bleiben.</t>
  </si>
  <si>
    <t>Ein Batteriewechselkonzept wird vom AN erstellt. Dieses beinhaltet u.a. die Upgrade-Möglichkeit auf zukünftig verfügbare Batterietechnologie oder ein gleichwertigen Ersatz sowie den Tausch beschädigter Batteriepacks und -module.</t>
  </si>
  <si>
    <t>Der Batteriespeicher muss darüber hinaus folgende Anforderungen erfüllen:</t>
  </si>
  <si>
    <t>- Anzeige des Ladezustandes am Fahrerdisplay.</t>
  </si>
  <si>
    <t>14.2.</t>
  </si>
  <si>
    <t>Dimensionierung</t>
  </si>
  <si>
    <t>Das Batteriesystem und alle versorgenden Systeme müssen dauerhaft eine Ladung mit mindestens der in Kapitel 16 ("Externe Energiezuführung") geforderten Ladeleistung ermöglichen.</t>
  </si>
  <si>
    <t>Die Batterie ist so zu dimensionieren, dass sämtliche Anforderungen dieses Lastenhefts erfüllt werden, insbesondere an Reichweite, Ladeleistung, Lebensdauer und Zuverlässigkeit.</t>
  </si>
  <si>
    <t xml:space="preserve"> Die installierte Batteriekapazität ist in Spalte &lt; Erläuterungen &gt; anzugeben. </t>
  </si>
  <si>
    <t>14.3.</t>
  </si>
  <si>
    <t>Batteriemanagementsystem und Diagnose</t>
  </si>
  <si>
    <t>Für die Überwachung der Zellspannungen, -ströme und -temperaturen zur Ladezustandsbestimmung (State of Charge, SoC) und zur Diagnose (Fehlererkennung) muss ein Batteriemanagement (BMS) vorhanden sein. Das BMS muss dabei mindestens folgende Funktionen beinhalten:</t>
  </si>
  <si>
    <t>- Einzel-Überwachung jeder Batteriezelle (Spannung) und jedes Moduls (Spannung und Temperatur).</t>
  </si>
  <si>
    <t>- Bestimmung und Anzeige des Ladezustandes (SOC).</t>
  </si>
  <si>
    <t>- Bestimmung der verfügbaren Restkapazität, des aktuellen Innenwiderstands und des Gesundheitszustandes des Batteriesystems (SOH). Der SOH muss mindestens von der Werkstatt zu Servicezwecken ausgelesen werden können.</t>
  </si>
  <si>
    <t>- Ausfall- bzw. Austauschprädiktion.</t>
  </si>
  <si>
    <t>- Archivierung der wichtigsten Kenngrößen und Zustände des Batteriespeichers.</t>
  </si>
  <si>
    <t>- Abgabe von Warn- und Fehlermeldungen nach Abstimmung mit dem AG/ Diagnosesystem.</t>
  </si>
  <si>
    <t>- Zellausgleich (Balancing).</t>
  </si>
  <si>
    <t>Zustandsdaten des Energiespeichers müssen für Wartung und Instandhaltung über ein Diagnosesystem auslesbar sein. Die Daten müssen über den standartisierten Diagnoseanschluss am FAP auszulesen sein.</t>
  </si>
  <si>
    <t>Das Balancing der Batterie ist automatisch während des Ladens über die externe Energiezuführung sicherzustellen. Das Batteriemanagementsystem muss bei einem zusätzlich notwendigen Balancing-Bedarf einen Servicehinweis auf das Fahrerdisplay geben. Das Balancing ist zeitlich zu minimieren.</t>
  </si>
  <si>
    <t>14.4.</t>
  </si>
  <si>
    <t>Kühlung und Temperierung</t>
  </si>
  <si>
    <t>Das Batteriesystem ist mit einem leistungsfähigen thermischen Managementsystem zur Klimatisierung der Batteriezellen auszustatten, welches die Batteriezellen - je nach Bedarf - effizient kühlen und heizen kann, und welches auch die Anforderungen in 13.2.4. erfüllt.</t>
  </si>
  <si>
    <t>Die Batteriezellen sind entsprechend ihrem Einsatz und Ladebedingungen zu klimatisieren, so dass eine thermische Überlastung vermieden wird, jederzeit die maximal mögliche Ladung erfolgen kann und die Batterielebensdauer nicht beeinträchtigt wird.</t>
  </si>
  <si>
    <t>Das thermische Management des Batteriesystems muss weiterhin in der Lage sein, eine Vorkonditionierung des Batteriesystems bei tiefen Außentemperaturen zu ermöglichen. Auch bei Außenabstellung bei tiefen Außentemperaturen muss es mit dem thermischen Management und der Vorkonditionierung möglich sein, bereits zu Beginn des Fahrzeugeinsatzes mit der maximalen Leistung laden zu können. Die für die Vorkonditionierung benötigte Energie wird in der Regel über die externe Energiezufuhr bereitgestellt werden.</t>
  </si>
  <si>
    <t>14.5.</t>
  </si>
  <si>
    <t>Sicherheitsaspekte</t>
  </si>
  <si>
    <t>Im Einsatz muss sichergestellt werden, dass Fehlerzustände und Störungen, die einen gefährlichen Zustand erzeugen können, erkannt werden und das Fahrzeug in einen sicheren Zustand (Abschalten der Batteriespeicher und der Brennstoffzelle) überführt wird. Unregelmäßigkeiten müssen im zentralen Störmeldedisplay mit Klartextfehlermeldung und Fehlernummer angezeigt werden.</t>
  </si>
  <si>
    <t xml:space="preserve">Das Hochvoltbatteriesystem sowie das Wasserstoff-Brennstoffzellensystem des Fahrzeugs ist so zu konzipieren und zu segmentieren, dass der Ausfall einzelner Speichereinheiten (z. B. Zellen, Zellgruppen, Module oder Batteriepakete) nicht zwangsläufig zu einer vollständigen Abschaltung des Traktions-Hochvoltsystems und zum Liegenbleiben des Fahrzeugs führt.
Das System muss:
– fehlerhafte Segmente erkennen und elektrisch sicher isolieren können und
– den weiteren Fahrbetrieb in einem definierten, ggf. leistungsgeminderten Degradationsmodus ermöglichen, soweit dies sicherheitstechnisch vertretbar ist.
Die konkrete Verschaltung (Reihen-/Parallelschaltung von Zellen, Modulen und Paketen) bleibt dem AN - solange die anderen Anforderungen erfüllt sind - überlassen, muss jedoch so ausgelegt sein, dass kein einzelner Fehler in einer Speichereinheit ohne sicherheitstechnische Notwendigkeit zum vollständigen Funktionsverlust des Hochvoltspeichers führt.                                                                                                                                                                                                                                                                                                                                                            </t>
  </si>
  <si>
    <t>- Möglichkeit der sicheren Trennung des Batteriespeichers von vorgelagerten Komponenten.</t>
  </si>
  <si>
    <t>- Nottrennfunktion am Fahrerarbeitsplatz gegen ungewolltes Wiedereinschalten.</t>
  </si>
  <si>
    <t>Das ganze Batteriesystem muss so aufgebaut werden, dass im Falle eines Kurzschlusses der Versorgungsleitungen, unabhängig vom Widerstand des Kurzschlusses, die Batteriezellen keinen Schaden erleiden.</t>
  </si>
  <si>
    <t>Im Fall einer potentiellen Überladung oder Tiefenentladung muss sich die Batterie selbst vom angeschlossenen Verbraucher trennen (nach EN DIN 13849). Dies muss über ein integriertes Leistungsschütz geschehen. Das Schütz liegt im positiven Leistungszweig bzw. schaltet allpolig und wird vom Batteriemanagementsystem (BMS) kontrolliert. Weiterhin muss neben dem Leistungsschütz ein allpoliges Schütz integriert sein, welches im Fehlerfall die Batterie sicher vom HV-Netz trennt.</t>
  </si>
  <si>
    <t xml:space="preserve">Sofern das Batteriesystem mit einem redundanten Isolationswächter ausgestattet ist, ist sicherzustellen, dass sich die Isolationswächter des Fahrzeuges und der Batterie und ggf. des Ladesystems nicht beeinträchtigen. </t>
  </si>
  <si>
    <t>15.</t>
  </si>
  <si>
    <t xml:space="preserve">Schutzwiderstand (Bremswiderstand) </t>
  </si>
  <si>
    <t>Durch geeignete technische Maßnahmen (bspw. einem Bremswiderstand) ist sicherzustellen, dass der Zwischenkreis sowie die damit verbundenen Komponenten vor gefährlichen Überspannungen und Stromüberschuss im Gesamtsystem geschützt werden. Bei Abschaltung des HV-Systems muss der Zwischenkreis entladen werden.</t>
  </si>
  <si>
    <t>16.</t>
  </si>
  <si>
    <t>Externe Energiezuführung</t>
  </si>
  <si>
    <t>Das Fahrzeug ist mit einer Nachlademöglichkeit über CCS mit Combo-Typ 2 Stecker auszustatten.</t>
  </si>
  <si>
    <t>Die Steckerladung ist für einen Ladestrom von dauerhaft mindestens 200 A DC auszulegen, so dass eine Ladeleistung von dauerhaft mindestens 150 kW realisiert werden kann.</t>
  </si>
  <si>
    <t xml:space="preserve">Entsprechend VDV-Schrift 230-1 sind auf beiden Fahrzeugseiten CCS-Steckerbuchsen in der Nähe von Achse 1 zu positionieren und über seitlich zu öffnende Klappen erreichbar. </t>
  </si>
  <si>
    <t>Für die externe Energiezuführung zur Nachladung des Batteriesystems und zur Versorgung der Vorkonditionierung ist die CCS-Ladeschnittstelle (CCS Typ 2 (Combo 2), Combined Charging System, System C nach DIN EN 61851-23, Konfiguration FF nach DIN EN 62196-3) für die Gleichstromladung (Ladebetriebsart 4 nach DIN EN 61851-23) unter Berücksichtigung der Normen DIN EN 62196, DIN SPEC 70121, DIN EN 61851, EN ISO 17409 und ISO/ IEC15118 vorzusehen.</t>
  </si>
  <si>
    <t>Die Kommunikation zur Ladung ist gemäß "Combined Charging System" CCS (DIN EN 62196) über Power-Line-Communication (PLC) sicherzustellen.</t>
  </si>
  <si>
    <t>Die Kommunikation zwischen Fahrzeug und Ladegerät muss gemäß ISO 15118-2:2014 erfolgen. Zusätzlich soll die Kommunikation zwischen Fahrzeug und Ladegerät gemäß ISO 15118-20:2022 erfolgen können.</t>
  </si>
  <si>
    <t>Jedes Fahrzeug muss über eine eindeutige Kennung verfügen – beispielsweise eine eigene MAC-Adresse, Autorisierungstoken oder Fahrzeug-ID –, damit das Ladegerät das Fahrzeug eindeutig identifizieren und zuordnen kann.</t>
  </si>
  <si>
    <t>Sobald das Ladesystem mit dem Fahrzeug verbunden ist, ist der Antrieb zu blockieren. Eine Freigabe darf erst erfolgen, wenn eine korrekte Trennung erkannt wurde. Das Fahrzeug muss mit einer Anfahrsperre ausgestattet sein, die ein Fahren bei angestecktem Lade- / Vorkonditionierungssystem und bei geöffneter Klappe verhindert.</t>
  </si>
  <si>
    <t>Bei allen externen Energiezuführungssystemen muss sichergestellt werden, dass die Ladung des Batteriespeichersystems auch bei deaktivierter Zündung (Sicherung gegen unberechtigte Benutzung) und ohne personelle Überwachung erfolgen kann.</t>
  </si>
  <si>
    <t>Die Ladeschnittstelle muss zur Speisung der Vorkonditionierung des Bordspannungsnetzes, der Druckluft-versorgung (Versorgung Bordkompressor) und der Fahrgastraumtemperatur (in Abhängigkeit der Außentemperatur und der Ausrückzeit) genutzt werden können.</t>
  </si>
  <si>
    <t>Die Vorkonditionierung des Bordspannungsnetzes, der Druckluftversorgung (Versorgung Bordkompressor) und der Fahrgastraumtemperatur muss unabhängig vom Ladezustand der Batterie erfolgen können. Wenn die Batterie voll geladen ist, muss die Konditionierung weiterhin automatisch über die Ladeschnittstelle erfolgen.</t>
  </si>
  <si>
    <t>Folgende Funktionen sind während der CCS-Verbindung automatisch durchzuführen, sofern sie nicht über den zuvor genannten Kommunikationsweg von außen explizit vorgegeben werden:</t>
  </si>
  <si>
    <t>- Laden des 24 V- und des HV-Systems.</t>
  </si>
  <si>
    <t>- Bereitstellen der Bordnetzenergie zur Versorgung sämtlicher HV- und 24 V-Funktionen und Nebensysteme / Nebenaggregate.</t>
  </si>
  <si>
    <t>- Blockieren des Antriebssystems (Wegfahrsperre), solange Steckverbindung besteht.</t>
  </si>
  <si>
    <t>Das Fahrpersonal muss während den Ladevorgängen der Batteriespeicher oder bei der Vorkonditionierung bei allen Witterungsverhältnissen in dieses Fahrzeug ein- oder aussteigen können.</t>
  </si>
  <si>
    <t>Die Ladeschnittstelle muss vor dem Eindringen von Wasser und Schmutz geschützt sein. Weiterhin muss die Ladeklappe selbstständig schließen und zugehalten werden.</t>
  </si>
  <si>
    <t>Ein Deaktivieren des Bordnetzes darf eine aktive Batterieladung nicht unterbrechen.</t>
  </si>
  <si>
    <t>Wird der Ladevorgang abgebrochen, der Ladestecker jedoch nicht entfernt, muss der Ladevorgang nach spätestens 5 min automatisch wieder starten.</t>
  </si>
  <si>
    <t>Bei einem infrastrukturellem Stromausfall während eines Ladevorganges ohne Entfernen des Ladesteckers, muss der Ladevorgang, nach erneuter Betriebsbereitschaft der Ladeeinrichtung, automatisch starten.</t>
  </si>
  <si>
    <t>Während eines Ladevorganges mit einem ausreichend leistungsfähigen Ladegerät und der Vorkonditionierung darf keine negative Ladebilanz der Batteriespeicher entstehen. Die Batteriespeicher müssen geladen bzw. auf max. Ladezustand gehalten werden.</t>
  </si>
  <si>
    <t>17.</t>
  </si>
  <si>
    <t>Datenübertragung Ladeschnittstelle</t>
  </si>
  <si>
    <t>Um zukünftig entsprechende Daten mit dem Fahrzeug austauschen zu können und Funktionen des Ladevorganges und des über die CCS-Schnittstelle verbundenen Fahrzeugs steuern bzw. beeinflussen zu können, sind die Value-Added-Service (VAS) Mechanismen der ISO 15118-2 zu beachten und umzusetzen.</t>
  </si>
  <si>
    <t>Für die Vorkonditionierung des Wasserstoffbusses ist die VDV Schrift 261 („Empfehlung zur Anbindung eines dispositiven Backends an einem Elektrobus, ergänzend zur ISO-Norm 15118“) zu berücksichtigen und umzusetzen. Hierbei ist insbesondere auf folgende Eigenschaften zu achten:</t>
  </si>
  <si>
    <t>- ISO 15118 Kommunikation</t>
  </si>
  <si>
    <t>- IPv6-Fähigkeit</t>
  </si>
  <si>
    <t>- V2ICP</t>
  </si>
  <si>
    <t>- Zertifikatshandling</t>
  </si>
  <si>
    <t>- TLS</t>
  </si>
  <si>
    <t>- VAS-Internet-Port 443</t>
  </si>
  <si>
    <t>- https-Fähigkeit</t>
  </si>
  <si>
    <t>Das Gesamtfahrzeug muss zum über die Ladeschnittstelle vom Backend angewiesenen Zeitpunkt vollständig abfahrbereit sein. Dies umfasst insbesondere einen entsprechend temperierten Fahrgastraum und Fahrerarbeitsplatz, eingeschaltetes Innenlicht und hochgefahrene Systeme.</t>
  </si>
  <si>
    <t>18.</t>
  </si>
  <si>
    <t>Wasserstoffspeichersystem</t>
  </si>
  <si>
    <t>18.1.</t>
  </si>
  <si>
    <t>Das Brennstoffzellensystem muss in Kombination mit einem elektrischen Speicher für die benötigte Antriebsleistung des Fahrzeugs einschließlich aller Nebenaggregate sowie Heizung/Klimatisierung ausgelegt sein. Als Reaktionsstoff muss verdichteter, gasförmiger Wasserstoff mit einem maximalen Speicherdruck von 350 bar bei 15 °C verwendet werden.</t>
  </si>
  <si>
    <t>Das Brennstoffzellensystem muss über einen Betriebsstundenzähler verfügen</t>
  </si>
  <si>
    <t>18.2.</t>
  </si>
  <si>
    <t>Die Brennstoffzelle ist so zu dimensionieren, dass sämtliche Anforderungen dieses Lastenhefts erfüllt werden, insbesondere an Reichweite, Energiegewinnung, Lebensdauer und Zuverlässigkeit.</t>
  </si>
  <si>
    <t xml:space="preserve"> Die installierte Wasserstoffkapazität ist in Spalte &lt; Erläuterungen &gt; anzugeben. </t>
  </si>
  <si>
    <t>18.3.</t>
  </si>
  <si>
    <t>Brennstoffzellenmanagementsystem und Diagnose</t>
  </si>
  <si>
    <t>Für die Überwachung der Brennstoffzelle, der Sicherheitsventile, Gaswarnsystem, Echtzeitüberwachung, Regelung der Gas-Eingangstemperatur und zur Diagnose (Fehlererkennung) muss ein Management vorhanden sein. Das System muss dabei mindestens folgende Funktionen beinhalten:</t>
  </si>
  <si>
    <t>- Einzel-Überwachung der Sicherheitsventile</t>
  </si>
  <si>
    <t>- Überwachung des Gaswarnsystems</t>
  </si>
  <si>
    <t>- Echtzeit-Einsatzüberwachung</t>
  </si>
  <si>
    <t>- Visualisierung der Lastregelung der Brennstoffzelle</t>
  </si>
  <si>
    <t>- Archivierung der wichtigsten Kenngrößen und Zustände der Brennstoffzelle.</t>
  </si>
  <si>
    <t>Zustandsdaten des Energiespeichers müssen für Wartung und Instandhaltung über ein Diagnosesystem auslesbar sein.</t>
  </si>
  <si>
    <t>18.4.</t>
  </si>
  <si>
    <t>18.5.</t>
  </si>
  <si>
    <t>Das Brennstoffzellensystem des Fahrzeugs ist so zu konzipieren und zu segmentieren, dass der Ausfall nicht zwangsläufig zu einer vollständigen Abschaltung des Traktions-Hochvoltsystems und zum Liegenbleiben des Fahrzeugs führt.
Das System muss:
– den weiteren Fahrbetrieb in einem definierten, ggf. leistungsgeminderten Degradationsmodus ermöglichen, soweit dies sicherheitstechnisch vertretbar ist.</t>
  </si>
  <si>
    <t>Das ganze Brennstoffzellensystem muss so aufgebaut werden, dass im Falle eines Kurzschlusses der Versorgungsleitungen, unabhängig vom Widerstand des Kurzschlusses, das nachgeschaltete Hochvolt-Traktionssystem keinen Schaden erleiden.</t>
  </si>
  <si>
    <t>18.6.</t>
  </si>
  <si>
    <t>Versorgungsanlage Brennstoffzelle (CNG-Speicher)</t>
  </si>
  <si>
    <t>Die Wasserstofftanks sollen für einen Maximaldruck von 350bar ausgelegt sein.</t>
  </si>
  <si>
    <t>In der Wasserstoff-Betankungsklappe muss ein Druckmanometer vorhanden sein, das den aktuellen Fülldruck des Wasserstoffsystems während des Betankungsvorganges angibt.</t>
  </si>
  <si>
    <t>Überdruck- und andere Sicherheitsventile mit Wasserstoff-Ablassfunktionen müssen so positioniert sein, dass austretendes Gas nicht in Richtung Fahrgastausstieg und Haltestellen ausgeblasen wird.</t>
  </si>
  <si>
    <t>Das Fahrzeug ist mit einer Auffüllmöglichkeit über ein Schnellkupplungssystem für H2-Kompalibität auszustatten.</t>
  </si>
  <si>
    <t xml:space="preserve">Folgende Funktionen sind während der Tank-Verbindung automatisch durchzuführen, sofern sie nicht über den zuvor genannten Kommunikationsweg von außen explizit vorgegeben werden:   </t>
  </si>
  <si>
    <t>19.</t>
  </si>
  <si>
    <t>Fahrzeugdaten und Monitoringsystem</t>
  </si>
  <si>
    <t xml:space="preserve">- entfällt -
</t>
  </si>
  <si>
    <t>19.1.</t>
  </si>
  <si>
    <t>Datenschnittstelle im Fahrzeug</t>
  </si>
  <si>
    <t>Der AN stellt dem AG eine Schnittstelle nach FMS-Standard, Stand 2021, zum Anschluss eines Telematik Systems zur Verfügung. Die zu übermittelnde Daten sind im Broadcast-Modus vom Fahrzeug zu senden. Diese Schnittstelle ist über die Vertragslaufzeit vorzuhalten.</t>
  </si>
  <si>
    <t xml:space="preserve">Es ist eine Datenschnittstelle im Fahrzeug vorzusehen. Die Schnittstelle im Fahrzeug muss dem FMS-Standard (physikalischer Layer) und der SAE J1939 (Data Link Layer) in jeweils aktueller Version entsprechen. </t>
  </si>
  <si>
    <t xml:space="preserve">Es müssen mindestens die Fahrzeugdaten der FMS 4.0 (aktueller Version) an der Schnittstelle zur Verfügung gestellt werden. </t>
  </si>
  <si>
    <r>
      <t xml:space="preserve">Darüber hinaus präferiert der AG eine Lösung, bei der sämtliche wasserstoffbusrelevanten und elektrobusrelevanten Signale der VDV-Schrift 238 (aktuelle Fassung) über die Datenschnittstelle </t>
    </r>
    <r>
      <rPr>
        <u/>
        <sz val="12"/>
        <rFont val="Calibri"/>
        <family val="2"/>
        <scheme val="minor"/>
      </rPr>
      <t>im Fahrzeug</t>
    </r>
    <r>
      <rPr>
        <sz val="12"/>
        <rFont val="Calibri"/>
        <family val="2"/>
        <scheme val="minor"/>
      </rPr>
      <t xml:space="preserve"> zur Verfügung gestellt werden. 
</t>
    </r>
    <r>
      <rPr>
        <b/>
        <i/>
        <sz val="12"/>
        <rFont val="Calibri"/>
        <family val="2"/>
        <scheme val="minor"/>
      </rPr>
      <t xml:space="preserve">Die wasserstoffbusrelevanten und elektrobusrelevanten Signale der VDV 238, die über die </t>
    </r>
    <r>
      <rPr>
        <b/>
        <i/>
        <u/>
        <sz val="12"/>
        <rFont val="Calibri"/>
        <family val="2"/>
        <scheme val="minor"/>
      </rPr>
      <t>Fahrzeugschnittstelle</t>
    </r>
    <r>
      <rPr>
        <b/>
        <i/>
        <sz val="12"/>
        <rFont val="Calibri"/>
        <family val="2"/>
        <scheme val="minor"/>
      </rPr>
      <t xml:space="preserve"> zur Verfügung gestellt werden, sind in dem Blatt "8 Anlage_ VDV_238_Signalliste" durch den Bieter anzugeben. </t>
    </r>
  </si>
  <si>
    <t xml:space="preserve">Die Fahrzeugdaten müssen hinter einem FMS-Gateway abrufbar sein. </t>
  </si>
  <si>
    <t xml:space="preserve">Es muss sichergestellt sein, dass keine (oder nur definierte) Signale über das FMS-Gateway zurückgesendet werden können. Das FMS-Gateway stellt die Firewall zwischen Fahrzeugnetzwerk und einem externen Netzwerk sicher, sodass kein ungewollter Zugriff von außen erfolgen kann. </t>
  </si>
  <si>
    <t>19.2.</t>
  </si>
  <si>
    <t>Online-Datenschnittstelle</t>
  </si>
  <si>
    <t>Neben der Schnittstelle im Fahrzeug ist eine Online-Datenschnittstelle vorzusehen.</t>
  </si>
  <si>
    <t xml:space="preserve">Die Daten müssen als Stream über eine REST-API-Schnittstelle (o.ä.) für den AG abgreifbar sein. </t>
  </si>
  <si>
    <t>Mittels der Online-Datenschnittstelle müssen folgende Daten und Signale zur Verfügung gestellt werden:</t>
  </si>
  <si>
    <t>Technische Grunddaten:</t>
  </si>
  <si>
    <t>FMS-Softwareversion</t>
  </si>
  <si>
    <t>FIN</t>
  </si>
  <si>
    <t>Zeitstempel</t>
  </si>
  <si>
    <t>Allgemeine Fahrzeugdaten:</t>
  </si>
  <si>
    <t>Kilometerstand [km]</t>
  </si>
  <si>
    <t>momentane Fahrzeuggeschwindigkeit [km/h]</t>
  </si>
  <si>
    <t>momentanes Fahrzeuggewicht [kg], auf 10 kg genau</t>
  </si>
  <si>
    <t>GPS-Koordinaten</t>
  </si>
  <si>
    <t>Wasserstoffbus-Basis:</t>
  </si>
  <si>
    <t>aktuelle Brennstoffzellentemperatur [°C]</t>
  </si>
  <si>
    <t>Energieerzeugung Brennstoffzelle gesamt [Wh]</t>
  </si>
  <si>
    <t>Energieverbrauch Brennstoffzelle gesamt [Wh]</t>
  </si>
  <si>
    <t>Elektrobus-Basis:</t>
  </si>
  <si>
    <t>aktueller Ladezustand (SOC) Traktionsbatterie [%]</t>
  </si>
  <si>
    <t>Restreichweite (Herstellerangabe) [km]</t>
  </si>
  <si>
    <t>Aktueller Gesundheitszustand (SOH) Traktionsbatterie [%]</t>
  </si>
  <si>
    <t>Temperatur:</t>
  </si>
  <si>
    <t>Innenraumtemperatur (gemessen vom Fzg.) [°C]</t>
  </si>
  <si>
    <t>Außentemperatur (gemessen vom Fzg.) [°C]</t>
  </si>
  <si>
    <t>Hochvoltzustandsüberwachung:</t>
  </si>
  <si>
    <t>Minimale Batterie- oder Zelltemperatur [°C]</t>
  </si>
  <si>
    <t>Maximale Batterie- oder Zelltemperatur [°C]</t>
  </si>
  <si>
    <t>HV-Batteriespannung [V]</t>
  </si>
  <si>
    <t>Batteriestrom [A]</t>
  </si>
  <si>
    <t>Fahrverhalten Echtzeit:</t>
  </si>
  <si>
    <t>Türsignale [Tür auf/ Tür zu]</t>
  </si>
  <si>
    <t>Türzustand</t>
  </si>
  <si>
    <t>Gaspedalstellung [%]</t>
  </si>
  <si>
    <t>Bremspedalstellung [%]</t>
  </si>
  <si>
    <r>
      <t>Beschleunigung (positiv/negativ) [m/s</t>
    </r>
    <r>
      <rPr>
        <vertAlign val="superscript"/>
        <sz val="12"/>
        <rFont val="Calibri"/>
        <family val="2"/>
        <scheme val="minor"/>
      </rPr>
      <t>2</t>
    </r>
    <r>
      <rPr>
        <sz val="12"/>
        <rFont val="Calibri"/>
        <family val="2"/>
        <scheme val="minor"/>
      </rPr>
      <t>]</t>
    </r>
  </si>
  <si>
    <t>ee</t>
  </si>
  <si>
    <t>Status Fahrzeug:</t>
  </si>
  <si>
    <t>ff</t>
  </si>
  <si>
    <t>Aktive Fehlercodes; inkl. Gelb- und Rotmeldungen (Telltale)</t>
  </si>
  <si>
    <t>gg</t>
  </si>
  <si>
    <t>Batterie Ladebedingung (Telltale; aus / rot / gelb / info)</t>
  </si>
  <si>
    <t>hh</t>
  </si>
  <si>
    <t>Status der Fahrstuhlrampe (Ausgefahren, Eingefahren, Defekt, OK)</t>
  </si>
  <si>
    <t>ii</t>
  </si>
  <si>
    <t>Status der Klimaanlage (Telltale; aus / rot / gelb / info)</t>
  </si>
  <si>
    <t>jj</t>
  </si>
  <si>
    <t>Status von Lowering/Kneeling (Telltale; aus / rot / gelb / info)</t>
  </si>
  <si>
    <t>kk</t>
  </si>
  <si>
    <r>
      <t xml:space="preserve">Der AG präferiert eine Lösung, bei der, neben den zuvor genannten Signalen, sämtliche weiteren wasserstoffbusrelevanten und elektrobusrelevanten Signale der VDV-Schrift 238 (aktuelle Fassung) über die </t>
    </r>
    <r>
      <rPr>
        <b/>
        <u/>
        <sz val="12"/>
        <rFont val="Calibri"/>
        <family val="2"/>
        <scheme val="minor"/>
      </rPr>
      <t>Online-Schnittstelle</t>
    </r>
    <r>
      <rPr>
        <sz val="12"/>
        <rFont val="Calibri"/>
        <family val="2"/>
        <scheme val="minor"/>
      </rPr>
      <t xml:space="preserve"> zur Verfügung gestellt werden können.
</t>
    </r>
    <r>
      <rPr>
        <b/>
        <i/>
        <sz val="12"/>
        <rFont val="Calibri"/>
        <family val="2"/>
        <scheme val="minor"/>
      </rPr>
      <t xml:space="preserve">Die wasserstoffbusrelevanten und elektrobusrelevanten Signale der VDV 238, die über die </t>
    </r>
    <r>
      <rPr>
        <b/>
        <i/>
        <u/>
        <sz val="12"/>
        <rFont val="Calibri"/>
        <family val="2"/>
        <scheme val="minor"/>
      </rPr>
      <t>Online-Schnittstelle</t>
    </r>
    <r>
      <rPr>
        <b/>
        <i/>
        <sz val="12"/>
        <rFont val="Calibri"/>
        <family val="2"/>
        <scheme val="minor"/>
      </rPr>
      <t xml:space="preserve"> zur Verfügung gestellt werden können, sind in dem Blatt "8 Anlage_VDV_238_Signalliste" durch den Bieter anzugeben. </t>
    </r>
  </si>
  <si>
    <t>ll</t>
  </si>
  <si>
    <t>Alle Daten müssen mit einem eindeutigen Zeitstempel versehen sein. Der Zeitstempel muss dabei den Zeitpunkt angeben, an dem der entsprechende Wert gilt / gemessen wurde, und beispielsweise nicht, wann dieser von einem internen Zwischensystem in irgendeiner Weise weiterverarbeitet wurde.</t>
  </si>
  <si>
    <t>mm</t>
  </si>
  <si>
    <t>Sämtliche aufgezeichneten Daten sind Eigentum des AG und sind dem AG für die gesamte Fahrzeugnutzungsdauer ohne weitere Kosten, uneingeschränkt und unverzüglich zur Verfügung zu stellen. Die Nutzung der Daten durch den AN oder sonstige Dritte darf nur bei schriftlicher Zustimmung des AG erfolgen.</t>
  </si>
  <si>
    <t>nn</t>
  </si>
  <si>
    <t>oo</t>
  </si>
  <si>
    <t>Der Bieter gibt detailliert die Preise (unterteilt mindestens in einmalige Kosten, beispielsweise für die Einrichtung, und laufende Kosten, beispielsweise monatlich oder jährlich) für seine Lösung an. Diese Kosten (für die gesamte Vertragslaufzeit) sind in das Angebot mit einzukalkulieren.</t>
  </si>
  <si>
    <t>19.3.</t>
  </si>
  <si>
    <t>Monitoringsystem</t>
  </si>
  <si>
    <t xml:space="preserve">Zur Auswertung der Fahrzeugdaten des zu liefernden Fahrzeuges ist ein Monitoringsystem zu liefern, das mindestens folgende Funktionalitäten erfüllt: </t>
  </si>
  <si>
    <t>- Bereitstellung einer Benutzeroberfläche mit Dashboard (bspw. browserbasiert)</t>
  </si>
  <si>
    <t>- Darstellung der geforderten Daten und Signale</t>
  </si>
  <si>
    <t>- Fahrzeugbezogene Auswertungen</t>
  </si>
  <si>
    <t xml:space="preserve">     a. Verbrauchte Energie pro Tag (Aufteilung in Traktionsenergie und Energie für Nebenverbrauch muss möglich sein) Aufteilung in Stromverbrauch und Wasserstoffverbrauch
Sofern zur Auswertung zusätzliche Daten seitens des Lademanagementsystems des AG benötigt werden, werden diese (sofern vorhanden) dem AN zur Verfügung gestellt. Eine Abstimmung hat hierzu nach Auftragsvergabe zwischen AG und AN zu erfolgen. </t>
  </si>
  <si>
    <t xml:space="preserve">     b. Energiemengen jedes Ladevorgangs
Sofern zur Auswertung zusätzliche Daten seitens des Lademanagementsystems des AG benötigt werden, werden diese (sofern vorhanden) dem AN zur Verfügung gestellt. Eine Abstimmung hat hierzu nach Auftragsvergabe zwischen AG und AN zu erfolgen</t>
  </si>
  <si>
    <t xml:space="preserve">     c. Anzahl Ladevorgänge 
Sofern zur Auswertung zusätzliche Daten seitens des Lademanagementsystems des AG benötigt werden, werden diese (sofern vorhanden) dem AN zur Verfügung gestellt. Eine Abstimmung hat hierzu nach Auftragsvergabe zwischen AG und AN zu erfolgen</t>
  </si>
  <si>
    <t xml:space="preserve">     d. Betriebsstunden des Fahrzeugs</t>
  </si>
  <si>
    <t xml:space="preserve">     e. Gefahrene Kilometer, Gesamt und pro Tag </t>
  </si>
  <si>
    <t xml:space="preserve">     a. Aktuelle Temperatur</t>
  </si>
  <si>
    <t xml:space="preserve">     b. Aktuelle Laufleistung</t>
  </si>
  <si>
    <t xml:space="preserve">     c. Restreichweite</t>
  </si>
  <si>
    <t xml:space="preserve">     d. Betriebsmittelstatus (mindestens Kühlmittel und Kraftstoff der Zusatzheizung)</t>
  </si>
  <si>
    <t xml:space="preserve">     e. Türstatus</t>
  </si>
  <si>
    <t xml:space="preserve">     f. Bremsstatus</t>
  </si>
  <si>
    <t xml:space="preserve">     g. Reifeninformationen </t>
  </si>
  <si>
    <t>- Ortungsdienste</t>
  </si>
  <si>
    <t xml:space="preserve">     a. Echtzeit-Fahrzeugposition </t>
  </si>
  <si>
    <t xml:space="preserve">     b. Fahrtenaufzeichnung</t>
  </si>
  <si>
    <t xml:space="preserve">     c. Erfassung des Streckenprofils</t>
  </si>
  <si>
    <t>- Wartungsstatus / Zustandsdiagnose</t>
  </si>
  <si>
    <t xml:space="preserve">Eine Auswertung und Interpretation der Störungen muss über die Werkstattdiagnose für das Werkstattpersonal möglich sein. </t>
  </si>
  <si>
    <t xml:space="preserve">Der Datenexport muss in einem geeigneten Datenformat (bspw. CSV-Export) erfolgen können. </t>
  </si>
  <si>
    <t xml:space="preserve">Die Erfassung und Bereitstellung aller nötigen Betriebsdaten für die Begleitforschung entsprechend des "Minimaldatensets zu Erhebung von Forschungsdaten in der Elektromobilität" Aktuelle Fassung - Abschnitt 4.3 (Busse) ist sicherzustellen. </t>
  </si>
  <si>
    <t xml:space="preserve">In dem Monitoringsystem muss die Einrichtung von Benutzerkonten mit unterschiedlichen Benutzerrechten und Rollen (bspw. Admin, Benutzer, Lesezugriff, etc.) möglich sein. Die Rollen müssen in dem System konfigurierbar sein, so dass weitere Rechte hinzugefügt bzw. entzogen werden können. </t>
  </si>
  <si>
    <t>Der Bieter gibt detailliert die Preise (unterteilt mindestens in einmalige Kosten, beispielsweise für die Einrichtung, und laufende Kosten, beispielsweise monatlich oder jährlich) für seine Lösung an.</t>
  </si>
  <si>
    <t>20.</t>
  </si>
  <si>
    <t>Weitere Anforderungen</t>
  </si>
  <si>
    <t>Gemeinsame Probefahrt von 10 Kilometern Länge bei Abholung oder Auslieferung des Fahrzeuges.</t>
  </si>
  <si>
    <t>Die Auslieferung hat mit vollem Wasserstofftank, vollgeladener Traktionsbatterie und mit vollem Scheibenwischwassertank zu erfolgen.</t>
  </si>
  <si>
    <t>- Entfällt -</t>
  </si>
  <si>
    <t xml:space="preserve">Der Anbieter muss sicherstellen, dass Softwarelösungen über die gesamte Nutzungszeit des Fahrzeuges lauf- und funktionsfähig sowie aktuell gehalten werden. </t>
  </si>
  <si>
    <t>Die Funktionalität der Betankung mit Wasserstoff (Zusammenspiel Wasserstofftankstelle und Fahrzeug) und Nachladung (Zusammenspiel Ladestation und Fahrzeug) wird vor der Abnahme an einem teilgeladenen Fahrzeug beim Hersteller demonstriert.</t>
  </si>
  <si>
    <t>Abdeckungen der Aggregate, Brennstoffzelle und Batterien (Dachbereich)</t>
  </si>
  <si>
    <t>Keine offenen Kabel und Komponenten, die direkt Umwelteinflüssen ausgesetzt sind</t>
  </si>
  <si>
    <t>Keine Brennstoffzellenbauteile, keine Elektrik-/Elektronikbauteile und Leitungen in deformationsgefährdeten Bereichen, sofern nicht unbedingt nötig.</t>
  </si>
  <si>
    <t>Rahmenteile und Leitungen im Bereich der Antriebsachse sind gegen Schmutzablagerungen zu verkleiden (Innenradlauf).</t>
  </si>
  <si>
    <t xml:space="preserve">Angabe von Wartungsintervallen in Anlage BB 7 Tabelle 6 (Wartungsintervalle). </t>
  </si>
  <si>
    <t>21.</t>
  </si>
  <si>
    <t>Spezifikation Wasserstoffantrieb</t>
  </si>
  <si>
    <t>Der Wasserstoffantrieb umfasst folgende Baugruppen:</t>
  </si>
  <si>
    <t>- Brennstoffzellen-Stack</t>
  </si>
  <si>
    <t>- Stack-Sensorik und Steuergeräte</t>
  </si>
  <si>
    <t>- Wasserstoffpfade</t>
  </si>
  <si>
    <t>- Stack-Kühlung</t>
  </si>
  <si>
    <t>- Feuchtigkeitsmanagement</t>
  </si>
  <si>
    <t>- Ionentauschfilter</t>
  </si>
  <si>
    <t>- Kathodenluftfilter</t>
  </si>
  <si>
    <t>- Kathoden-/Anodenluftzufuhr</t>
  </si>
  <si>
    <t>- Hochdruckregelung</t>
  </si>
  <si>
    <t>- Wasserstofftank</t>
  </si>
  <si>
    <t>- DC/DC-Wandler</t>
  </si>
  <si>
    <t>- Hochvoltabsicherung</t>
  </si>
  <si>
    <t>- Ströungssysteme</t>
  </si>
  <si>
    <t>Warenkorb Niederflur-Linienbus 12m</t>
  </si>
  <si>
    <t>* Die einzelnen Positionen unterliegen einer jährlichen Preisfortschreibung von 3%</t>
  </si>
  <si>
    <t>Artikel</t>
  </si>
  <si>
    <t>Artikelnummer</t>
  </si>
  <si>
    <t>Listenpreis</t>
  </si>
  <si>
    <t>Endpreis netto in EURO</t>
  </si>
  <si>
    <t>pro Stück</t>
  </si>
  <si>
    <t>in EURO</t>
  </si>
  <si>
    <t>Stoßstange vorne</t>
  </si>
  <si>
    <t>Stoßstange hinten</t>
  </si>
  <si>
    <t>Spiegelkamera vorne links</t>
  </si>
  <si>
    <t>Spiegelkamera vorne rechts</t>
  </si>
  <si>
    <t>Frontscheibe</t>
  </si>
  <si>
    <t>Heckscheibe</t>
  </si>
  <si>
    <t>Tür I</t>
  </si>
  <si>
    <t>Tür II</t>
  </si>
  <si>
    <t>Seitenfenster hinten links</t>
  </si>
  <si>
    <t>Seitenfenster hinten rechts</t>
  </si>
  <si>
    <t>Stoßecken links, rechts</t>
  </si>
  <si>
    <t>Heckklappe</t>
  </si>
  <si>
    <t>Frontklappe</t>
  </si>
  <si>
    <t>Scheinwerfer links, rechts</t>
  </si>
  <si>
    <t>Heckleuchten links, rechts</t>
  </si>
  <si>
    <t>Nummernschildbeleuchtung</t>
  </si>
  <si>
    <t>Reparaturbleche unterhalb der Seitenscheiben links, rechts</t>
  </si>
  <si>
    <t>Gesamtsumme</t>
  </si>
  <si>
    <t>Ort, Datum, Erklärung nach § 126 b BGB</t>
  </si>
  <si>
    <t xml:space="preserve">Angebotspreis 1 Wasserstoff-KOM 12-Meter </t>
  </si>
  <si>
    <t>Ich/Wir biete(n) die Ausführung der Leistung zu den von mir/uns eingesetzten Preisen an.</t>
  </si>
  <si>
    <t>An mein/unser Angebot halte(n) ich/wir mich/uns bis zum Ablauf der Bindefrist gebunden.</t>
  </si>
  <si>
    <t>Stückpreis in €</t>
  </si>
  <si>
    <t>Angebotspreis für
1 Fahrzeug (Mindestabnahme)in €</t>
  </si>
  <si>
    <t>Kaufpreis netto</t>
  </si>
  <si>
    <t>jährliche Servicepauschale</t>
  </si>
  <si>
    <t>Servicepauschale in €/km</t>
  </si>
  <si>
    <t>40.000 km pro Jahr</t>
  </si>
  <si>
    <t>*Die Servicepauschale unterliegt einer Jährlichen Preissteigerung von 3%</t>
  </si>
  <si>
    <t>Standorte der Servicewerkstätten</t>
  </si>
  <si>
    <t>Wartungsintervalle Niederflur-Linienbus 12m</t>
  </si>
  <si>
    <t>Posten</t>
  </si>
  <si>
    <t>Kilometer</t>
  </si>
  <si>
    <t>in Monaten</t>
  </si>
  <si>
    <t>Wartung/Tausch CCS-Ladebuchse</t>
  </si>
  <si>
    <t>Wartung HLK</t>
  </si>
  <si>
    <t>Wartung/Tausch Antrieb</t>
  </si>
  <si>
    <t>Batterietausch</t>
  </si>
  <si>
    <t>Wartung Zusatzheizung</t>
  </si>
  <si>
    <t>Wartung Achsen</t>
  </si>
  <si>
    <t>Wartung Brennstoffzellenantrieb</t>
  </si>
  <si>
    <t>Wartung Ionentauscherfilter</t>
  </si>
  <si>
    <t>Wartung Kathodenluftfilter</t>
  </si>
  <si>
    <t>Wartung/Kalibrierung Sensorik zur Überwachung der Stack-Parameter</t>
  </si>
  <si>
    <t>Wartung Kühlkreislauf Stack</t>
  </si>
  <si>
    <t>Wartung Gasversorgung</t>
  </si>
  <si>
    <t>Wartung Wasserstoffpfade</t>
  </si>
  <si>
    <t>weitere freiwillige Angaben</t>
  </si>
  <si>
    <t xml:space="preserve">Ort,  Datum, Erklärung nach § 126 b BGB  </t>
  </si>
  <si>
    <t xml:space="preserve">Der Wasserstoff- und batterieelektrische Energieverbrauch ist für unterschiedliche Fahrzyklen und Außentemperaturen in "kg/100km" und "kWh/100km" durch den Bieter in den grünen Feldern anzugeben. Der Energieverbrauch ist auf ganze Zahlen zu runden. 
Bei der Angabe der Wasserstoff- und batterieelektrischen Energievebräuche sind folgende Randbedingungen weiterhin zu berücksichtigen:
- Bei einer durchschnittlichen Beladung von 3.750 kg (zeitlicher Mittelwert)  
- Anforderungen an HLK (z.B. Zielinnenraumtemperatur) entsprechend Kapitel 9 des LH
-Vor Beginn des Linieneinsatzes wird eine Vorkonditionierung von Batterie, Fahrgastinnenraum und Fahrerarbeitsplatz vorgenommen 
Der angegebene Wasserstoffbedarf ist mittels Datenblättern und der batterieelektrische Energiebedarf mittels Dattenblättern und eines Kalkulationsansatzes (Traktions- und Nebenverbraucherbedarf) zu belegen und dem Angebot beizufügen.
Anhand der Angaben des Bieters wird ein durchschnittlicher, bewertungsrelevanter Energieverbrauch in Kilowattstunden umgerechnet. Der Energieverbrauch aus beiden wird anhand untenstehender Gewichtungsmatrix in einem Wert zusammengefasst und fließt somit als bewertungsrelevanter Durchschnittsverbrauch in die Gesamtwertung mit ein.. </t>
  </si>
  <si>
    <t>Erläuterung:</t>
  </si>
  <si>
    <r>
      <t xml:space="preserve">Für den gemäß LB Anforderung Ziffer 150 bzw. 151 beschriebenen </t>
    </r>
    <r>
      <rPr>
        <b/>
        <sz val="11"/>
        <color rgb="FF000000"/>
        <rFont val="Calibri"/>
        <family val="2"/>
      </rPr>
      <t>autarken batterieelektrischen Betrieb des Fahrzeugs</t>
    </r>
    <r>
      <rPr>
        <sz val="11"/>
        <color rgb="FF000000"/>
        <rFont val="Calibri"/>
        <family val="2"/>
        <charset val="1"/>
      </rPr>
      <t xml:space="preserve"> </t>
    </r>
  </si>
  <si>
    <t xml:space="preserve">über mindestens 21 vollständige Ladezyklen ist in der Anlage 7 Umwelt und Energie der zugesicherte Energieverbrauch der </t>
  </si>
  <si>
    <t xml:space="preserve">Hochvolt-Traktionsbatterie anzugeben. Der Energieverbrauch der Hochvolt-Traktionsbatterie im autarken batterieelektrischen </t>
  </si>
  <si>
    <t xml:space="preserve">Betrieb des Fahrzeugs (vollständiges Nachladen über externe Stromversorgung mindestens 21 Mal über 21 Tage ohne </t>
  </si>
  <si>
    <t xml:space="preserve">Nachbefüllung der Brennstoffzelle) wird mit 30 Prozent gewichtet. </t>
  </si>
  <si>
    <t>zugesicherter Wasserstoff-verbrauch 
H2-KOM</t>
  </si>
  <si>
    <t>Außentemperatur</t>
  </si>
  <si>
    <t>zugesicherter Energieverbrauch 
H2-KOM</t>
  </si>
  <si>
    <t>Fahr-
zyklus</t>
  </si>
  <si>
    <t>-10 °C</t>
  </si>
  <si>
    <t xml:space="preserve">0°C </t>
  </si>
  <si>
    <t>10°C</t>
  </si>
  <si>
    <t>20°C</t>
  </si>
  <si>
    <t>30°C</t>
  </si>
  <si>
    <t>WLTP</t>
  </si>
  <si>
    <t>SORT 1</t>
  </si>
  <si>
    <t>SORT 2</t>
  </si>
  <si>
    <t>SORT 3</t>
  </si>
  <si>
    <r>
      <t xml:space="preserve">Wasserstoffverbrauch H2-KOM (bei Betrieb über Brennstoffzelle)
</t>
    </r>
    <r>
      <rPr>
        <b/>
        <sz val="14"/>
        <color theme="1"/>
        <rFont val="Calibri"/>
        <family val="2"/>
        <scheme val="minor"/>
      </rPr>
      <t>(entsprechend untenstehender Gewichtungsmatrix)</t>
    </r>
  </si>
  <si>
    <r>
      <t xml:space="preserve">Energieverbrauch H2-KOM (autarker batterieelektrischer Betrieb gemäß LB Anforderungen 150 und 151)
</t>
    </r>
    <r>
      <rPr>
        <b/>
        <sz val="14"/>
        <color theme="1"/>
        <rFont val="Calibri"/>
        <family val="2"/>
        <scheme val="minor"/>
      </rPr>
      <t>(entsprechend untenstehender Gewichtungsmatrix)</t>
    </r>
  </si>
  <si>
    <t>Umrechung H2 in kWh (1 kg H2 = 33,3 kWh)</t>
  </si>
  <si>
    <t>Gewichtungsmatrix H2-KOM:</t>
  </si>
  <si>
    <t>Bewertungsrelevanter Energieverbrauch (70 Prozent über Brennstoffzelle, 30 Prozent autark batterieelektrisch)</t>
  </si>
  <si>
    <t>CAN data availability requirement at the vehicle interface (VDV-238)</t>
  </si>
  <si>
    <t xml:space="preserve">Hinweise: 
1) Signale, die für das angebotene Fahrzeug nicht relevant sind, sind mit "Nicht relevant" zu kennzeichnen. In der Spalte "Anmerkung Bieter" ist dies jedoch zu erläutern. 
2) Falls ein Signal nicht gemäß VDV 238 geliefert werden kann, aber der Anbieter ein gleichewertiges Signal anbietet, ist für den Lieferstatus "Alternative durch Anbieter" einzutragen und in der Spalte "Anmerkung Bieter" die Alternative zu benennen. Dem AG obliegt dann eine Bewertung der Gleichwertigkeit. </t>
  </si>
  <si>
    <r>
      <t xml:space="preserve">Der Lieferstatus der Signale für die </t>
    </r>
    <r>
      <rPr>
        <b/>
        <u/>
        <sz val="11"/>
        <color theme="1"/>
        <rFont val="Calibri"/>
        <family val="2"/>
      </rPr>
      <t>Fahrzeugdaten</t>
    </r>
    <r>
      <rPr>
        <b/>
        <sz val="11"/>
        <color theme="1"/>
        <rFont val="Calibri"/>
        <family val="2"/>
      </rPr>
      <t>schnittstelle ist durch den Anbieter anzugeben</t>
    </r>
  </si>
  <si>
    <r>
      <t xml:space="preserve">Der Lieferstatus der Signale für die </t>
    </r>
    <r>
      <rPr>
        <b/>
        <u/>
        <sz val="11"/>
        <color theme="1"/>
        <rFont val="Calibri"/>
        <family val="2"/>
      </rPr>
      <t>Onlinedaten</t>
    </r>
    <r>
      <rPr>
        <b/>
        <sz val="11"/>
        <color theme="1"/>
        <rFont val="Calibri"/>
        <family val="2"/>
      </rPr>
      <t>schnittstelle ist durch den Anbieter anzugeben</t>
    </r>
  </si>
  <si>
    <t>ID</t>
  </si>
  <si>
    <t>VDV Signalbezeichnung</t>
  </si>
  <si>
    <t>Einheit</t>
  </si>
  <si>
    <t>SPN</t>
  </si>
  <si>
    <t>Lieferstatus Anbieter
- FAHRZEUG</t>
  </si>
  <si>
    <t>Lieferstatus Anbieter
- ONLINE-Schnittstelle</t>
  </si>
  <si>
    <t>Anmerkung Anbieter</t>
  </si>
  <si>
    <t>Blinklicht Schalter Status</t>
  </si>
  <si>
    <t>-</t>
  </si>
  <si>
    <t>Bitte auswählen</t>
  </si>
  <si>
    <t>Bremsbelag verbleibend, Hinterachse 1 links</t>
  </si>
  <si>
    <t>%</t>
  </si>
  <si>
    <t>Bremsbelag verbleibend, Hinterachse 1 rechts</t>
  </si>
  <si>
    <t>Kann geliefert werden</t>
  </si>
  <si>
    <t>Bremsbelag verbleibend, Hinterachse 2 links</t>
  </si>
  <si>
    <t>Nicht relevant</t>
  </si>
  <si>
    <t xml:space="preserve">Kann nicht geliefert werden </t>
  </si>
  <si>
    <t>Bremsbelag verbleibend, Hinterachse 2 rechts</t>
  </si>
  <si>
    <t>Alternative durch Anbieter</t>
  </si>
  <si>
    <t>Bremsbelag verbleibend, Hinterachse 3 links</t>
  </si>
  <si>
    <t>Bremsbelag verbleibend, Hinterachse 3 rechts</t>
  </si>
  <si>
    <t>Bremsbelag verbleibend, Vorderachse links</t>
  </si>
  <si>
    <t>Bremsbelag verbleibend, Vorderachse rechts</t>
  </si>
  <si>
    <t>Bremsdruck</t>
  </si>
  <si>
    <t>kPa</t>
  </si>
  <si>
    <t>Bremse Bremskreis 1 Druck</t>
  </si>
  <si>
    <t>Bremse Bremskreis 2 Druck</t>
  </si>
  <si>
    <t>Bremse Parkbremse Schalter Status</t>
  </si>
  <si>
    <t>Bremse Pedalschalter Status</t>
  </si>
  <si>
    <t>Bremse Pedalstellung</t>
  </si>
  <si>
    <t>Brennstoffzelle Energieerzeugung gesamt</t>
  </si>
  <si>
    <t>Wh</t>
  </si>
  <si>
    <t>Brennstoffzelle Energieverbrauch gesamt</t>
  </si>
  <si>
    <t>Brennstoffzelle Kühlmittelpumpe 1 - Ansteuerung Zustand</t>
  </si>
  <si>
    <t>Brennstoffzelle Kühlmittelpumpe 1 - Eingangsspannung</t>
  </si>
  <si>
    <t>V</t>
  </si>
  <si>
    <t>Brennstoffzelle Kühlmittelpumpe 1 - Eingangsstromstärke</t>
  </si>
  <si>
    <t>A</t>
  </si>
  <si>
    <t>Brennstoffzelle Kühlmittelpumpe 1 - Geschwindigkeit</t>
  </si>
  <si>
    <t>rpm</t>
  </si>
  <si>
    <t>22.</t>
  </si>
  <si>
    <t>Brennstoffzelle Kühlmittelpumpe 2 - Ansteuerung Zustand</t>
  </si>
  <si>
    <t>23.</t>
  </si>
  <si>
    <t>Brennstoffzelle Kühlmittelpumpe 2 - Eingangsspannung</t>
  </si>
  <si>
    <t>24.</t>
  </si>
  <si>
    <t>Brennstoffzelle Kühlmittelpumpe 2 - Eingangsstromstärke</t>
  </si>
  <si>
    <t>25.</t>
  </si>
  <si>
    <t>Brennstoffzelle Kühlmittelpumpe 2 - Geschwindigkeit</t>
  </si>
  <si>
    <t>26.</t>
  </si>
  <si>
    <t>Brennstoffzelle Temperatur</t>
  </si>
  <si>
    <t>°C</t>
  </si>
  <si>
    <t>27.</t>
  </si>
  <si>
    <t>Brennstoffzelle Wasserstoffkonzentration</t>
  </si>
  <si>
    <t>ppm</t>
  </si>
  <si>
    <t>28.</t>
  </si>
  <si>
    <t>Brennstoffzelle Wasserstoffkonzentration Kammer 1</t>
  </si>
  <si>
    <t>29.</t>
  </si>
  <si>
    <t>Brennstoffzelle Wasserstoffkonzentration Kammer 2</t>
  </si>
  <si>
    <t>30.</t>
  </si>
  <si>
    <t>Brennstoffzelle Zusatzheizung Ausgangsleistung</t>
  </si>
  <si>
    <t>31.</t>
  </si>
  <si>
    <t>Brennstoffzelle Zusatzheizung Eingangsspannung</t>
  </si>
  <si>
    <t>32.</t>
  </si>
  <si>
    <t>Brennstoffzelle Zusatzheizung Eingangsstromstärke</t>
  </si>
  <si>
    <t>33.</t>
  </si>
  <si>
    <t>Brennstoffzelle Zusatzheizung Kühlmitteltemperatur</t>
  </si>
  <si>
    <t>34.</t>
  </si>
  <si>
    <t>Brennstoffzelle Zusatzheizung Kühlmitteltemperatur SOLL-Wert</t>
  </si>
  <si>
    <t>35.</t>
  </si>
  <si>
    <t>Brennstoffzelle Zusatzheizung Modus</t>
  </si>
  <si>
    <t>36.</t>
  </si>
  <si>
    <t>Diagnose DTC - aktiv</t>
  </si>
  <si>
    <t>37.</t>
  </si>
  <si>
    <t>Diagnose DTC - aktiv II</t>
  </si>
  <si>
    <t>38.</t>
  </si>
  <si>
    <t>Diagnose DTC - Fehlermode</t>
  </si>
  <si>
    <t>39.</t>
  </si>
  <si>
    <t>Diagnose DTC - Gelbstatus</t>
  </si>
  <si>
    <t>40.</t>
  </si>
  <si>
    <t>Diagnose DTC - Gelbstatus II</t>
  </si>
  <si>
    <t>41.</t>
  </si>
  <si>
    <t>Diagnose DTC - MIL</t>
  </si>
  <si>
    <t>42.</t>
  </si>
  <si>
    <t>Diagnose DTC - MIL II</t>
  </si>
  <si>
    <t>43.</t>
  </si>
  <si>
    <t>Diagnose DTC - Rotstatus</t>
  </si>
  <si>
    <t>44.</t>
  </si>
  <si>
    <t>Diagnose DTC - Rotstatus II</t>
  </si>
  <si>
    <t>45.</t>
  </si>
  <si>
    <t>Diagnose DTC - Signalinhalt</t>
  </si>
  <si>
    <t>46.</t>
  </si>
  <si>
    <t>Diagnose DTC - SPN Umwandlungsschema</t>
  </si>
  <si>
    <t>47.</t>
  </si>
  <si>
    <t>Diagnose DTC - Zähler</t>
  </si>
  <si>
    <t>48.</t>
  </si>
  <si>
    <t xml:space="preserve">Diagnose FMS Tell Tale </t>
  </si>
  <si>
    <t>49.</t>
  </si>
  <si>
    <t>Eingangsspannung ECU</t>
  </si>
  <si>
    <t>50.</t>
  </si>
  <si>
    <t xml:space="preserve">Elektromotor 1 Energieerzeugung gesamt </t>
  </si>
  <si>
    <t>51.</t>
  </si>
  <si>
    <t xml:space="preserve">Elektromotor 1 Energieverbrauch gesamt </t>
  </si>
  <si>
    <t>52.</t>
  </si>
  <si>
    <t>Elektromotor 2 Energieerzeugung gesamt</t>
  </si>
  <si>
    <t>53.</t>
  </si>
  <si>
    <t xml:space="preserve">Elektromotor 2 Energieverbrauch gesamt </t>
  </si>
  <si>
    <t>54.</t>
  </si>
  <si>
    <t>Fahrerarbeitsplatz Heizung Status</t>
  </si>
  <si>
    <t>55.</t>
  </si>
  <si>
    <t>Fahrzeug FIN</t>
  </si>
  <si>
    <t>56.</t>
  </si>
  <si>
    <t>Fahrzeug Geschwindigkeit</t>
  </si>
  <si>
    <t>km/h</t>
  </si>
  <si>
    <t>57.</t>
  </si>
  <si>
    <t>Fahrzeug Gewicht gesamt</t>
  </si>
  <si>
    <t>kg</t>
  </si>
  <si>
    <t>58.</t>
  </si>
  <si>
    <t xml:space="preserve">Fahrzeug Kilometerstand </t>
  </si>
  <si>
    <t>m</t>
  </si>
  <si>
    <t>59.</t>
  </si>
  <si>
    <t>Fahrzeug Modell</t>
  </si>
  <si>
    <t>60.</t>
  </si>
  <si>
    <t xml:space="preserve">Fahrzeug Reichweite verbleibend </t>
  </si>
  <si>
    <t>km</t>
  </si>
  <si>
    <t>61.</t>
  </si>
  <si>
    <t>Fahrzeug Status Verbindung Externe Stromversorgung</t>
  </si>
  <si>
    <t>62.</t>
  </si>
  <si>
    <t>Fahrzeug Zündungsstatus</t>
  </si>
  <si>
    <t>63.</t>
  </si>
  <si>
    <t>FMS Diagnose Requestuntersützung</t>
  </si>
  <si>
    <t>64.</t>
  </si>
  <si>
    <t>FMS Diagnose Unterstützung</t>
  </si>
  <si>
    <t>65.</t>
  </si>
  <si>
    <t>Gaspedalstellung</t>
  </si>
  <si>
    <t>66.</t>
  </si>
  <si>
    <t>Getriebe Öltemperatur</t>
  </si>
  <si>
    <t>67.</t>
  </si>
  <si>
    <t>Hochvoltbatterie Anzahl aktiver Batterie-Packs</t>
  </si>
  <si>
    <t>68.</t>
  </si>
  <si>
    <t>Hochvoltbatterie Anzahl der Betätigungen des Batterietrennschalters</t>
  </si>
  <si>
    <t>69.</t>
  </si>
  <si>
    <t>Hochvoltbatterie Balancing angefordert</t>
  </si>
  <si>
    <t>70.</t>
  </si>
  <si>
    <t>Hochvoltbatterie Balancierungsstatus</t>
  </si>
  <si>
    <t>71.</t>
  </si>
  <si>
    <t>Hochvoltbatterie Betriebsspannung Maximal</t>
  </si>
  <si>
    <t>72.</t>
  </si>
  <si>
    <t>Hochvoltbatterie Betriebsspannung Minimal</t>
  </si>
  <si>
    <t>73.</t>
  </si>
  <si>
    <t>Hochvoltbatterie Betriebstemperatur höchste</t>
  </si>
  <si>
    <t>74.</t>
  </si>
  <si>
    <t xml:space="preserve">Hochvoltbatterie Betriebstemperatur niedrigste </t>
  </si>
  <si>
    <t>75.</t>
  </si>
  <si>
    <t>Hochvoltbatterie Energieaufnahme gesamt</t>
  </si>
  <si>
    <t>kWh</t>
  </si>
  <si>
    <t>76.</t>
  </si>
  <si>
    <t>Hochvoltbatterie Energiedurchsatz gesamt</t>
  </si>
  <si>
    <t>77.</t>
  </si>
  <si>
    <t>Hochvoltbatterie Energieentnahme gesamt</t>
  </si>
  <si>
    <t>78.</t>
  </si>
  <si>
    <t>Hochvoltbatterie Entladekapazität</t>
  </si>
  <si>
    <t>Ah</t>
  </si>
  <si>
    <t>79.</t>
  </si>
  <si>
    <t>Hochvoltbatterie Gesamtaufladung</t>
  </si>
  <si>
    <t>80.</t>
  </si>
  <si>
    <t>Hochvoltbatterie Heizstatus</t>
  </si>
  <si>
    <t>81.</t>
  </si>
  <si>
    <t>Hochvoltbatterie Kapazität Nominal</t>
  </si>
  <si>
    <t>82.</t>
  </si>
  <si>
    <t>Hochvoltbatterie Kühlmittelzustand</t>
  </si>
  <si>
    <t>83.</t>
  </si>
  <si>
    <t>Hochvoltbatterie Ladekapazität</t>
  </si>
  <si>
    <t>84.</t>
  </si>
  <si>
    <t>Hochvoltbatterie Ladestatus AC</t>
  </si>
  <si>
    <t>85.</t>
  </si>
  <si>
    <t>Hochvoltbatterie Ladestatus DC</t>
  </si>
  <si>
    <t>86.</t>
  </si>
  <si>
    <t>Hochvoltbatterie Nennspannung</t>
  </si>
  <si>
    <t>87.</t>
  </si>
  <si>
    <t xml:space="preserve">Hochvoltbatterie Obere SoC Grenze </t>
  </si>
  <si>
    <t>88.</t>
  </si>
  <si>
    <t>Hochvoltbatterie SoC</t>
  </si>
  <si>
    <t>89.</t>
  </si>
  <si>
    <t>Hochvoltbatterie SoC allgemein</t>
  </si>
  <si>
    <t>90.</t>
  </si>
  <si>
    <t>Hochvoltbatterie SoC hochauflösend</t>
  </si>
  <si>
    <t>91.</t>
  </si>
  <si>
    <t>Hochvoltbatterie SoH</t>
  </si>
  <si>
    <t>92.</t>
  </si>
  <si>
    <t>Hochvoltbatterie Spannung</t>
  </si>
  <si>
    <t>93.</t>
  </si>
  <si>
    <t>Hochvoltbatterie Strom</t>
  </si>
  <si>
    <t>94.</t>
  </si>
  <si>
    <t>Hochvoltbatterie Temperatur</t>
  </si>
  <si>
    <t>95.</t>
  </si>
  <si>
    <t xml:space="preserve">Hochvoltbatterie Untere SoC Grenze </t>
  </si>
  <si>
    <t>96.</t>
  </si>
  <si>
    <t>Hochvoltbatterie verfügbare Entladeleistung</t>
  </si>
  <si>
    <t>kW</t>
  </si>
  <si>
    <t>97.</t>
  </si>
  <si>
    <t>Hochvoltbatterie verfügbare Ladeleistung</t>
  </si>
  <si>
    <t>98.</t>
  </si>
  <si>
    <t xml:space="preserve">Hochvoltbatterie Vorkonditionierung Status </t>
  </si>
  <si>
    <t>99.</t>
  </si>
  <si>
    <t xml:space="preserve">Hochvoltbatterie Zellspannung höchste </t>
  </si>
  <si>
    <t>100.</t>
  </si>
  <si>
    <t>Hochvoltbatterie Zellspannung Maximal zulässige</t>
  </si>
  <si>
    <t>101.</t>
  </si>
  <si>
    <t>Hochvoltbatterie Zellspannung Minimal zulässige</t>
  </si>
  <si>
    <t>102.</t>
  </si>
  <si>
    <t xml:space="preserve">Hochvoltbatterie Zellspannung niedrigste </t>
  </si>
  <si>
    <t>103.</t>
  </si>
  <si>
    <t>Hochvoltbatterie Zelltemperatur Durchschnitt</t>
  </si>
  <si>
    <t>104.</t>
  </si>
  <si>
    <t xml:space="preserve">Hochvoltbatterie Zelltemperatur höchste </t>
  </si>
  <si>
    <t>105.</t>
  </si>
  <si>
    <t xml:space="preserve">Hochvoltbatterie Zelltemperatur niedrigste </t>
  </si>
  <si>
    <t>106.</t>
  </si>
  <si>
    <t>Klimaanlage Kompressor Status</t>
  </si>
  <si>
    <t>107.</t>
  </si>
  <si>
    <t xml:space="preserve">Kraftstofftyp </t>
  </si>
  <si>
    <t>108.</t>
  </si>
  <si>
    <t>Längsbeschleunigung</t>
  </si>
  <si>
    <t>m/s²</t>
  </si>
  <si>
    <t>109.</t>
  </si>
  <si>
    <t>Lenkwinkel</t>
  </si>
  <si>
    <t>rad</t>
  </si>
  <si>
    <t>110.</t>
  </si>
  <si>
    <t>Luftfederbalk Druck Hinterachse links</t>
  </si>
  <si>
    <t>111.</t>
  </si>
  <si>
    <t>Luftfederbalk Druck Hinterachse rechts</t>
  </si>
  <si>
    <t>112.</t>
  </si>
  <si>
    <t>Luftfederbalk Druck Vorderachse links</t>
  </si>
  <si>
    <t>113.</t>
  </si>
  <si>
    <t>Luftfederbalk Druck Vorderachse rechts</t>
  </si>
  <si>
    <t>114.</t>
  </si>
  <si>
    <t>Motor Betriebszeit</t>
  </si>
  <si>
    <t>h</t>
  </si>
  <si>
    <t>115.</t>
  </si>
  <si>
    <t>Motor Drehmoment relativ</t>
  </si>
  <si>
    <t>116.</t>
  </si>
  <si>
    <t xml:space="preserve">Motor Drehzahl </t>
  </si>
  <si>
    <t>117.</t>
  </si>
  <si>
    <t>Motor Energieverbrauch gesamt</t>
  </si>
  <si>
    <t>118.</t>
  </si>
  <si>
    <t xml:space="preserve">Motor Kühlmittel Temperatur </t>
  </si>
  <si>
    <t>119.</t>
  </si>
  <si>
    <t>Motor Nennleistung</t>
  </si>
  <si>
    <t>120.</t>
  </si>
  <si>
    <t>Querbeschleunigung</t>
  </si>
  <si>
    <t>121.</t>
  </si>
  <si>
    <t>Reifendruck</t>
  </si>
  <si>
    <t>122.</t>
  </si>
  <si>
    <t>Reifenposition</t>
  </si>
  <si>
    <t>123.</t>
  </si>
  <si>
    <t>Reifensensorstatus</t>
  </si>
  <si>
    <t>124.</t>
  </si>
  <si>
    <t>Reifenstatus</t>
  </si>
  <si>
    <t>125.</t>
  </si>
  <si>
    <t>Reifentemperatur</t>
  </si>
  <si>
    <t>126.</t>
  </si>
  <si>
    <t>Retarder Betriebsstatus</t>
  </si>
  <si>
    <t>127.</t>
  </si>
  <si>
    <t>Retarder Drehmoment gewählt relativ</t>
  </si>
  <si>
    <t>128.</t>
  </si>
  <si>
    <t>Retarder Drehmoment relativ</t>
  </si>
  <si>
    <t>129.</t>
  </si>
  <si>
    <t>Scheibe Scheibenwischer Intervall</t>
  </si>
  <si>
    <t>130.</t>
  </si>
  <si>
    <t>Scheibe Wischwasserstand</t>
  </si>
  <si>
    <t>131.</t>
  </si>
  <si>
    <t>Service Reichweite verbleibend</t>
  </si>
  <si>
    <t>132.</t>
  </si>
  <si>
    <t>Sicherheitsgurt Status</t>
  </si>
  <si>
    <t>133.</t>
  </si>
  <si>
    <t>Software Version</t>
  </si>
  <si>
    <t>134.</t>
  </si>
  <si>
    <t>Sonneneinstrahlungsintensität</t>
  </si>
  <si>
    <t>135.</t>
  </si>
  <si>
    <t>Tachograph Betriebsbereitschaft</t>
  </si>
  <si>
    <t>136.</t>
  </si>
  <si>
    <t>Tachograph Fahrer 1 Arbeitszustand</t>
  </si>
  <si>
    <t>137.</t>
  </si>
  <si>
    <t>Tachograph Fahrer 1 Arbeitszeitüberschreitung</t>
  </si>
  <si>
    <t>138.</t>
  </si>
  <si>
    <t>Tachograph Fahrer 1 Fahrerkarte</t>
  </si>
  <si>
    <t>139.</t>
  </si>
  <si>
    <t xml:space="preserve">Tachograph Fahrer 1/Fahrer 2 Identifikation </t>
  </si>
  <si>
    <t>1625/1626</t>
  </si>
  <si>
    <t>140.</t>
  </si>
  <si>
    <t>Tachograph Fahrer 2 Arbeitszustand</t>
  </si>
  <si>
    <t>141.</t>
  </si>
  <si>
    <t>Tachograph Fahrer 2 Arbeitszeitüberschreitung</t>
  </si>
  <si>
    <t>142.</t>
  </si>
  <si>
    <t>Tachograph Fahrer 2 Fahrerkarte</t>
  </si>
  <si>
    <t>143.</t>
  </si>
  <si>
    <t>Tachograph Fahrzeugbewegung (longitudinal)</t>
  </si>
  <si>
    <t>144.</t>
  </si>
  <si>
    <t>Tachograph Fahrzeugbewegung Status</t>
  </si>
  <si>
    <t>145.</t>
  </si>
  <si>
    <t>Tachograph Fehlermeldung</t>
  </si>
  <si>
    <t>146.</t>
  </si>
  <si>
    <t xml:space="preserve">Tachograph Geschwindigkeitssignal </t>
  </si>
  <si>
    <t>147.</t>
  </si>
  <si>
    <t>Tachograph Systemmeldung</t>
  </si>
  <si>
    <t>148.</t>
  </si>
  <si>
    <t>Tachograph Überschreitung der programmierten Höchstgeschwindigkeit</t>
  </si>
  <si>
    <t>149.</t>
  </si>
  <si>
    <t>Temperatur außen</t>
  </si>
  <si>
    <t>150.</t>
  </si>
  <si>
    <t>Temperatur Innenraum</t>
  </si>
  <si>
    <t>151.</t>
  </si>
  <si>
    <t>Tempomat Status Betriebsmodus</t>
  </si>
  <si>
    <t>152.</t>
  </si>
  <si>
    <t>Tempomat Status Eingeschaltet</t>
  </si>
  <si>
    <t>153.</t>
  </si>
  <si>
    <t>Tür Freigabestatus</t>
  </si>
  <si>
    <t>154.</t>
  </si>
  <si>
    <t>Tür Freigabestatus (lokal)</t>
  </si>
  <si>
    <t xml:space="preserve">3412 - 3441 </t>
  </si>
  <si>
    <t>155.</t>
  </si>
  <si>
    <t>Tür Öffnungsstatus (global)</t>
  </si>
  <si>
    <t>156.</t>
  </si>
  <si>
    <t>Tür Öffnungsstatus (lokal)</t>
  </si>
  <si>
    <t>157.</t>
  </si>
  <si>
    <t>3412 - 3441</t>
  </si>
  <si>
    <t>158.</t>
  </si>
  <si>
    <t xml:space="preserve">Tür Rampenstatus </t>
  </si>
  <si>
    <t>159.</t>
  </si>
  <si>
    <t>Tür Verriegelungsstatus (lokal)</t>
  </si>
  <si>
    <t>160.</t>
  </si>
  <si>
    <t>Zeitangabe Jahr</t>
  </si>
  <si>
    <t>161.</t>
  </si>
  <si>
    <t>Zeitangabe Minute</t>
  </si>
  <si>
    <t>162.</t>
  </si>
  <si>
    <t>Zeitangabe Monat</t>
  </si>
  <si>
    <t>163.</t>
  </si>
  <si>
    <t>Zeitangabe Sekunde</t>
  </si>
  <si>
    <t>164.</t>
  </si>
  <si>
    <t>Zeitangabe Stunde</t>
  </si>
  <si>
    <t>165.</t>
  </si>
  <si>
    <t>Zeitangabe Tag</t>
  </si>
  <si>
    <t>Anzahl erfüllter Signale</t>
  </si>
  <si>
    <t>Anzahl relevanter Signale</t>
  </si>
  <si>
    <t>Anzahl Signale</t>
  </si>
  <si>
    <t>Bewertungsrelevanter Erfüllungsgrad</t>
  </si>
  <si>
    <t>Gesamter Erfüllungsgrad</t>
  </si>
  <si>
    <t>Verpflichtung zur Sicherstellung der Ersatzteilversorgung über mind. der Vertragslaufzeit ab Zuschlagserteilung, vorbehaltlichh eines Typenauslaufs. In diesem Fall müssen Teile gleichwertiger Form verfügbar sein.</t>
  </si>
  <si>
    <t>Türen lichte Durchgangsweite Tür I / Tür II und Tür III ca. 1.380 mm</t>
  </si>
  <si>
    <t>Ein Full-Service-Vertrag ist für das Fahrzeug anzubieten (Laufzeit 10 Jahre, 400.000 km Laufleistung). Der Vertrag beinhaltet alle nach Herstellerangaben vorgesehenen Wartungsarbeiten sowie alle Reparaturen am Gesamtfahrzeug, die infolge von Verschleiß bei sachgemäßem Gebrauch und Einsatz des Fahrzeuges erforderlich werden.</t>
  </si>
  <si>
    <t xml:space="preserve">Im Fahrzeug ist eine Rettungsdatenkarte an einer geeigneten Position anzubringen (Klärung im technischen Gespräch nach Projektstart). Sie ist zusätzlich in digitaler Form zur Verfügung zu stellen. </t>
  </si>
  <si>
    <t>Die angegebenen Werkstätten müssen seit mindestens 1 Jahr mit einem zertifizierten Brennstoffzellen- und Hochvoltarbeitsplatz ausgestattet sein.</t>
  </si>
  <si>
    <t>Die angegebenen Werkstätten haben eine schriftliche Bestätigung (Vorlage von Lehrgangs- und Weiterbildungszertifikaten für den Bereich Brennstoffzelle und HV-Anlagen in KOM der aktuell beschäftigten Mitarbeiter) beizubringen. Abgeschlossene Wartungs- und Reparaturaufträge des Fahrzeuges dieses Herstellers und Typs sowie mindestens 3 jährige Erfahrungswerte (Wartung und Instandhaltung) auf den hier beschriebenen Fahrzeugtyp sind nachzuweisen.</t>
  </si>
  <si>
    <t>Es ist mit Angebotsabgabe ein Recyclingkonzept sowie Nachhaltigkeitsnachweise für Batterien und das Gesamtfahrzeug einzureichen.                                                                                                                                                                                                                                                                                                                                                           Der Bieter beschreibt in seinem Angebot ausführlich seine Lösung.</t>
  </si>
  <si>
    <r>
      <rPr>
        <sz val="12"/>
        <color theme="1"/>
        <rFont val="Calibri"/>
        <family val="2"/>
        <scheme val="minor"/>
      </rPr>
      <t>Die Reichweite im autarken batterieelektrischen Modus muss mindestens 150km betragen. Das vollständige Nachladen der Hochvolt-Traktionsbatterie ohne Nachbefüllen der Brennstoffzelle muss mindestens 21 Mal möglich sein, um sicherzustellen, dass bei temporärer Nicht-Verfügbarkeit einer Wasserstofftankstelle das Fahrzeug über 21 Tage autark mindestens 21 Mal extern mit elektrischer Energie versorgt werden kann. Für den gemäß LB Anforderung Ziffer 150 bzw. 151 beschriebenen autarken batterieelektrischen Betrieb des Fahrzeugs über mindestens 21 vollständige Ladezyklen ist in der Anlage 7 Umwelt und Energie der zugesicherte Energieverbrauch der Hochvolt-Traktionsbatterie anzugeben.</t>
    </r>
    <r>
      <rPr>
        <b/>
        <i/>
        <sz val="12"/>
        <color theme="1"/>
        <rFont val="Calibri"/>
        <family val="2"/>
        <scheme val="minor"/>
      </rPr>
      <t xml:space="preserve">                                                                                                                                                                                                                                                                                                   Der Bieter beschreibt in seinem Angebot ausführlich seine Lösung.</t>
    </r>
  </si>
  <si>
    <r>
      <rPr>
        <sz val="12"/>
        <color theme="1"/>
        <rFont val="Calibri"/>
        <family val="2"/>
        <scheme val="minor"/>
      </rPr>
      <t>Falls eine Elektroportalachse verwendet wird, muss diese achsnah durch eine Steckerverbindung o.ä. vom HV-Kreis getrennt werden können. Dadurch soll ein eventueller Austausch der Achse erleichtert werden, so dass keine Veränderung am HV-Kreis vorgenommen werden muss. Diese Steckerverbindung muss gegen äußere Einflüsse wie Verschmutzung oder Spritzwasser geschützt sein.</t>
    </r>
    <r>
      <rPr>
        <b/>
        <i/>
        <sz val="12"/>
        <color theme="1"/>
        <rFont val="Calibri"/>
        <family val="2"/>
        <scheme val="minor"/>
      </rPr>
      <t xml:space="preserve">                                                                                                                                                                                                                                                                                                 Der Bieter beschreibt in seinem Angebot ausführlich seine Lösung.</t>
    </r>
  </si>
  <si>
    <r>
      <t xml:space="preserve">Das Lenkrad muss als Multifunktionslenkrad ausgestattet sein. 
</t>
    </r>
    <r>
      <rPr>
        <b/>
        <i/>
        <sz val="12"/>
        <rFont val="Calibri"/>
        <family val="2"/>
        <scheme val="minor"/>
      </rPr>
      <t>Der Bieter beschreibt den Umfang der Multifunktionalität.</t>
    </r>
  </si>
  <si>
    <r>
      <t xml:space="preserve">Die Zahltischklappe muss aufgrund der häufigen Benutzung verstärkt ausgeführt werden.                                                                                                                                                                                                                                              </t>
    </r>
    <r>
      <rPr>
        <b/>
        <i/>
        <sz val="12"/>
        <color rgb="FF000000"/>
        <rFont val="Calibri"/>
        <family val="2"/>
        <scheme val="minor"/>
      </rPr>
      <t xml:space="preserve">  Der Bieter beschreibt in seinem Angebot ausführlich seine Lösung.</t>
    </r>
  </si>
  <si>
    <r>
      <t xml:space="preserve">Das Fahrzeug muss über eine verstärkte Frontstruktur mit energieabsorbierenden Crash-Elementen verfügen, welche den Fahrerarbeitsplatz bei einem Frontalaufprall in Anlehnung an die Belastungsfälle des Pendelschlagversuchs nach UN/ECE-R29 (Frontalaufprall auf die Frontstruktur) so schützt, dass ein definierter Überlebensraum für den Fahrer erhalten bleibt.
Der Nachweis kann erfolgen durch
– dokumentierte Crashversuche (z. B. Pendelschlagversuch nach UN/ECE-R29 oder gleichwertigem Prüfprogramm) oder
– numerische Simulationen (FEM) mit Lastannahmen in Anlehnung an UN/ECE-R29, validiert durch entsprechende Versuche.
Herstellerspezifische Systeme (z. B. Frontkollisionsschutzmodule) gelten als gleichwertig, sofern sie ein vergleichbares Schutzniveau nachweislich erreichen.                                                                                                                                                                                                                                                                                                               </t>
    </r>
    <r>
      <rPr>
        <b/>
        <i/>
        <sz val="12"/>
        <color rgb="FF000000"/>
        <rFont val="Calibri"/>
        <family val="2"/>
        <scheme val="minor"/>
      </rPr>
      <t>Der Bieter beschreibt in seinem Angebot ausführlich seine Lösung.</t>
    </r>
  </si>
  <si>
    <r>
      <t xml:space="preserve">Der Haltegriff am gangseitigen Fahrgastsitz, für die stehende person, soll an der Rückwand der Sitze befestigt sein.                                                                                                                                                                                                                                                                                                                                                                                                  </t>
    </r>
    <r>
      <rPr>
        <b/>
        <i/>
        <sz val="12"/>
        <rFont val="Calibri"/>
        <family val="2"/>
        <scheme val="minor"/>
      </rPr>
      <t>Der Bieter beschreibt in seinem Angebot ausführlich seine Lösung.</t>
    </r>
  </si>
  <si>
    <r>
      <t xml:space="preserve">Die Heizung soll vorzugsweise über Konvektoren erfolgen. Gebläseheizer können verwendet werden.
</t>
    </r>
    <r>
      <rPr>
        <b/>
        <i/>
        <sz val="12"/>
        <rFont val="Calibri"/>
        <family val="2"/>
        <scheme val="minor"/>
      </rPr>
      <t>Der Bieter beschreibt in seinem Angebot ausführlich seine Lösung.</t>
    </r>
    <r>
      <rPr>
        <sz val="12"/>
        <rFont val="Calibri"/>
        <family val="2"/>
        <scheme val="minor"/>
      </rPr>
      <t xml:space="preserve">
</t>
    </r>
  </si>
  <si>
    <r>
      <t xml:space="preserve">Das verwendete Kältemittel soll CO2 sein oder ein Kältemittel mit einem maximalen GWP-Wert von 150 im Sinne der EU Verordnung Nr. 517/2014 über fluorierte Treibhausgase (F-Gase-Verordnung) gewählt werden. Das verwendete Kältemittel ist  zu benennen.
</t>
    </r>
    <r>
      <rPr>
        <b/>
        <i/>
        <sz val="12"/>
        <color theme="1"/>
        <rFont val="Calibri"/>
        <family val="2"/>
        <scheme val="minor"/>
      </rPr>
      <t>Der Bieter beschreibt in seinem Angebot ausführlich seine Lösung.</t>
    </r>
    <r>
      <rPr>
        <sz val="12"/>
        <color theme="1"/>
        <rFont val="Calibri"/>
        <family val="2"/>
        <scheme val="minor"/>
      </rPr>
      <t xml:space="preserve">
</t>
    </r>
  </si>
  <si>
    <r>
      <t xml:space="preserve">Das Fahrzeug muss bis zu einer Außentemperatur von bis zu -10  Grad C beheizbar sein. Dies kann Mithilfe eines Wärmepumpensystem oder eines Zusatzheizgerätes erreicht werden, wenn dieses elektrisch, schadstofffrei, geräuschgedämmt und motorunabhängig  ist.                                                                                                                                                                                                                                                                                                    </t>
    </r>
    <r>
      <rPr>
        <b/>
        <i/>
        <sz val="12"/>
        <color rgb="FF000000"/>
        <rFont val="Calibri"/>
        <family val="2"/>
        <scheme val="minor"/>
      </rPr>
      <t>Der Bieter beschreibt in seinem Angebot ausführlich seine Lösung.</t>
    </r>
  </si>
  <si>
    <r>
      <rPr>
        <sz val="12"/>
        <rFont val="Calibri"/>
        <family val="2"/>
        <scheme val="minor"/>
      </rPr>
      <t>Es muss eine aktiv gesteuerte Nachladung der LV-Bordnetzbatterien aus dem HV-Kreis vorhanden sein. Es soll eine aktiv gesteuerte Nachladung der LV-Bordnetzbatterien aus dem HV-Kreis vorhanden sein; oder ein gleichwertiges Sicherungskonzept der Bordnetzbatterien.</t>
    </r>
    <r>
      <rPr>
        <b/>
        <i/>
        <sz val="12"/>
        <rFont val="Calibri"/>
        <family val="2"/>
        <scheme val="minor"/>
      </rPr>
      <t xml:space="preserve">                                                                                                                                                                                                                                                                                                            Der Bieter beschreibt in seinem Angebot ausführlich seine Lösung.</t>
    </r>
  </si>
  <si>
    <r>
      <t xml:space="preserve">Einbau einer Dashcam vorne
</t>
    </r>
    <r>
      <rPr>
        <b/>
        <i/>
        <sz val="12"/>
        <rFont val="Calibri"/>
        <family val="2"/>
        <scheme val="minor"/>
      </rPr>
      <t>Der Bieter beschreibt in seinem Angebot ausführlich seine Lösung.</t>
    </r>
  </si>
  <si>
    <r>
      <rPr>
        <sz val="12"/>
        <color theme="1"/>
        <rFont val="Calibri"/>
        <family val="2"/>
        <scheme val="minor"/>
      </rPr>
      <t xml:space="preserve">Der AG präferiert einen Abstandregeltempomat.
</t>
    </r>
    <r>
      <rPr>
        <b/>
        <i/>
        <sz val="12"/>
        <color theme="1"/>
        <rFont val="Calibri"/>
        <family val="2"/>
        <scheme val="minor"/>
      </rPr>
      <t xml:space="preserve">
Der Bieter beschreibt in seinem Angebot ausführlich seine Lösung.</t>
    </r>
  </si>
  <si>
    <r>
      <rPr>
        <sz val="12"/>
        <rFont val="Calibri"/>
        <family val="2"/>
        <scheme val="minor"/>
      </rPr>
      <t xml:space="preserve">Eine selbsttätige Entlüftung aller Rohre muss gewährleistet sein. Weiterhin muss eine Ablassmöglichkeit am tiefsten Punkt des Kühlsystems vorhanden sein. </t>
    </r>
    <r>
      <rPr>
        <b/>
        <i/>
        <sz val="12"/>
        <rFont val="Calibri"/>
        <family val="2"/>
        <scheme val="minor"/>
      </rPr>
      <t xml:space="preserve">
Der Bieter beschreibt in seinem Angebot ausführlich seine Lösung.</t>
    </r>
  </si>
  <si>
    <r>
      <rPr>
        <sz val="12"/>
        <rFont val="Calibri"/>
        <family val="2"/>
        <scheme val="minor"/>
      </rPr>
      <t>Der AG bevorzugt eine Lösung, bei der Aus- und Einbau des Kühlerlüfters ohne Ausbau des Kühlers möglich ist.</t>
    </r>
    <r>
      <rPr>
        <b/>
        <i/>
        <sz val="12"/>
        <rFont val="Calibri"/>
        <family val="2"/>
        <scheme val="minor"/>
      </rPr>
      <t xml:space="preserve">
Der Bieter beschreibt in seinem Angebot ausführlich seine Lösung.</t>
    </r>
  </si>
  <si>
    <r>
      <rPr>
        <sz val="12"/>
        <color theme="1"/>
        <rFont val="Calibri"/>
        <family val="2"/>
        <scheme val="minor"/>
      </rPr>
      <t xml:space="preserve">- Rechtzeitige Anzeige eines niedrigen Ladezustandes durch Restweitenanzeige mit Warnfunktion. Die Restreichweiten-Schwelle, unter der die Warnung ausgegeben wird, muss vom AG frei einstellbar sein (z.B. 60 km oder 80 km). Sie darf aber nicht vom Fahrpersonal des AG einstellbar sein.                                                                                                                                                                                                                                                </t>
    </r>
    <r>
      <rPr>
        <b/>
        <i/>
        <sz val="12"/>
        <color theme="1"/>
        <rFont val="Calibri"/>
        <family val="2"/>
        <scheme val="minor"/>
      </rPr>
      <t>Der Bieter beschreibt in seinem Angebot ausführlich seine Lösung.</t>
    </r>
  </si>
  <si>
    <r>
      <rPr>
        <sz val="12"/>
        <color theme="1"/>
        <rFont val="Calibri"/>
        <family val="2"/>
        <scheme val="minor"/>
      </rPr>
      <t xml:space="preserve">Alle Materialien, die im Brennstoffzellensystem verwendet werden müssen gegen Wasserstoffversprödung resistent sein; spezielle Edelstahllegierungen oder gleichwertig.                                                                                  </t>
    </r>
    <r>
      <rPr>
        <b/>
        <i/>
        <sz val="12"/>
        <color theme="1"/>
        <rFont val="Calibri"/>
        <family val="2"/>
        <scheme val="minor"/>
      </rPr>
      <t xml:space="preserve">                                                                                                                                                                                                       Der Bieter beschreibt in seinem Angebot ausführlich seine Lösung.</t>
    </r>
  </si>
  <si>
    <r>
      <rPr>
        <sz val="12"/>
        <color theme="1"/>
        <rFont val="Calibri"/>
        <family val="2"/>
        <scheme val="minor"/>
      </rPr>
      <t xml:space="preserve">Das Brennstoffzellensystem ist mit einem leistungsfähigen thermischen Managementsystem zur Klimatisierung der Brennstoffzelle auszustatten, welches die Brennstoffzelle - je nach Bedarf - effizient kühlen kann und eine Überhitzung und die damit verbundene Verkürzung der Lebensdauer der Brennstoffzelle vermeidet.                                                                                                                                  </t>
    </r>
    <r>
      <rPr>
        <b/>
        <i/>
        <sz val="12"/>
        <color theme="1"/>
        <rFont val="Calibri"/>
        <family val="2"/>
        <scheme val="minor"/>
      </rPr>
      <t xml:space="preserve">                                                                                             Der Bieter beschreibt in seinem Angebot ausführlich seine Lösung.</t>
    </r>
  </si>
  <si>
    <r>
      <rPr>
        <sz val="12"/>
        <color theme="1"/>
        <rFont val="Calibri"/>
        <family val="2"/>
        <scheme val="minor"/>
      </rPr>
      <t xml:space="preserve">Die Brennstoffzelle ist entsprechend ihrem Einsatz und Lastbedingungen zu klimatisieren, so dass eine thermische Überlastung vermieden wird, jederzeit die maximal mögliche Ladung erfolgen kann und die Brennstoffzellenlebensdauer nicht beeinträchtigt wird.                                                                                         </t>
    </r>
    <r>
      <rPr>
        <b/>
        <i/>
        <sz val="12"/>
        <color theme="1"/>
        <rFont val="Calibri"/>
        <family val="2"/>
        <scheme val="minor"/>
      </rPr>
      <t xml:space="preserve">                                                                                                                                                                                                                       Der Bieter beschreibt in seinem Angebot ausführlich seine Lösung.</t>
    </r>
  </si>
  <si>
    <r>
      <t xml:space="preserve">Der AG präferiert eine Lösung, bei der FMS 5.0 zur Verfügung gestellt wird. 
</t>
    </r>
    <r>
      <rPr>
        <b/>
        <i/>
        <sz val="12"/>
        <rFont val="Calibri"/>
        <family val="2"/>
        <scheme val="minor"/>
      </rPr>
      <t xml:space="preserve">Der Bieter beschreibt in seinem Angebot ausführlich seine Lösung. </t>
    </r>
  </si>
  <si>
    <r>
      <rPr>
        <sz val="12"/>
        <rFont val="Calibri"/>
        <family val="2"/>
        <scheme val="minor"/>
      </rPr>
      <t xml:space="preserve">Mit dem Angebot ist eine ausführliche und klar verständliche Beschreibung der Online-Datenschnittstelle einzureichen. Hierbei sind die prinzipielle Funktionsweise, Schnittstellen und Zugriffsmöglichkeiten (inkl. Schnittstellenspezifikationen) sowie Grenzen des Systems ausführlich zu beschreiben.                                    </t>
    </r>
    <r>
      <rPr>
        <b/>
        <i/>
        <sz val="12"/>
        <rFont val="Calibri"/>
        <family val="2"/>
        <scheme val="minor"/>
      </rPr>
      <t xml:space="preserve">                                                                                                                                                                                                                    Der Bieter beschreibt in seinem Angebot ausführlich seine Lösung.</t>
    </r>
  </si>
  <si>
    <r>
      <rPr>
        <sz val="12"/>
        <rFont val="Calibri"/>
        <family val="2"/>
        <scheme val="minor"/>
      </rPr>
      <t xml:space="preserve">Die Daten und Auswertungen müssen dauerhaft und kostenfrei für die gesamte Vertragslaufzeit in der Benutzeroberfläche aufgerufen und exportiert werden können.                                                                           </t>
    </r>
    <r>
      <rPr>
        <b/>
        <i/>
        <sz val="12"/>
        <rFont val="Calibri"/>
        <family val="2"/>
        <scheme val="minor"/>
      </rPr>
      <t xml:space="preserve">                                                                                                                                                                                                                    Der Bieter beschreibt in seinem Angebot ausführlich seine Lösung.</t>
    </r>
  </si>
  <si>
    <r>
      <rPr>
        <sz val="12"/>
        <color theme="1"/>
        <rFont val="Calibri"/>
        <family val="2"/>
        <scheme val="minor"/>
      </rPr>
      <t xml:space="preserve">Mit dem Angebot ist eine ausführliche Beschreibung des Monitoringsystems einzureichen. Hierbei sind die prinzipielle Funktionsweise, übertragbare Daten, Auswertungsmöglichkeiten sowie der Anschluss und Schnittstellen zu Vorsystemen ausführlich und klar verständlich zu beschreiben.                                           </t>
    </r>
    <r>
      <rPr>
        <b/>
        <i/>
        <sz val="12"/>
        <color theme="1"/>
        <rFont val="Calibri"/>
        <family val="2"/>
        <scheme val="minor"/>
      </rPr>
      <t xml:space="preserve">                                                                                                                                                                                                                   Der Bieter beschreibt in seinem Angebot ausführlich seine Lösung.</t>
    </r>
  </si>
  <si>
    <r>
      <rPr>
        <sz val="12"/>
        <color theme="1"/>
        <rFont val="Calibri"/>
        <family val="2"/>
        <scheme val="minor"/>
      </rPr>
      <t xml:space="preserve">Während der Einsatzdauer des Fahrzeuges muss die Funktionsfähigkeit des Monitoringsystems dauerhaft durch den AN sicherstellt werden (Nutzungslizenzen, Vorhaltung von Server- und Speicherkapazitäten, Wartung, Softwareupdates, Support, Hosting etc.).                                                                                                 </t>
    </r>
    <r>
      <rPr>
        <b/>
        <i/>
        <sz val="12"/>
        <color theme="1"/>
        <rFont val="Calibri"/>
        <family val="2"/>
        <scheme val="minor"/>
      </rPr>
      <t xml:space="preserve">                                                                                                                                                                                                                      Der Bieter beschreibt in seinem Angebot ausführlich seine Lösung.</t>
    </r>
  </si>
  <si>
    <t>Der Bieter beschreibt in seinem Angebot ausführlich seine Lösung.</t>
  </si>
  <si>
    <r>
      <t xml:space="preserve">Je nach Antriebskonzept kann es durch eine gegenüber dem Dieselbus erhöhte Dachlast zu einer Schwerpunktverlagerung nach oben kommen. Nick- und Wankbewegungen müssen durch ein angepasstes Dämpferkonzept kompensiert werden. Das Dämpferkonzept ist darzulegen.                                                                                                                                                                                                                                                                         </t>
    </r>
    <r>
      <rPr>
        <b/>
        <i/>
        <sz val="12"/>
        <rFont val="Calibri"/>
        <family val="2"/>
        <scheme val="minor"/>
      </rPr>
      <t>Der Bieter beschreibt in seinem Angebot ausführlich seine Lösung.</t>
    </r>
  </si>
  <si>
    <r>
      <t xml:space="preserve">Die begehbaren Oberflächen auf dem Dach sind mit rutschsicheren Oberflächen / Folien, möglichst kontrastreich, zu versehen. 
</t>
    </r>
    <r>
      <rPr>
        <b/>
        <i/>
        <sz val="12"/>
        <color theme="1"/>
        <rFont val="Calibri"/>
        <family val="2"/>
        <scheme val="minor"/>
      </rPr>
      <t>Der Bieter beschreibt in seinem Angebot ausführlich seine Lösung.</t>
    </r>
  </si>
  <si>
    <r>
      <t xml:space="preserve">Der AG bevorzugt eine elektrische Sitzverstellung (Sitzhöhe, Lehnenverstellung, Verstellung des ganzen Sitzes in Längsrichtung) mit Memory-Funktion und Erkennung von mindestens 80 personenbezogenen Einstellungen. 
</t>
    </r>
    <r>
      <rPr>
        <b/>
        <i/>
        <sz val="12"/>
        <rFont val="Calibri"/>
        <family val="2"/>
        <scheme val="minor"/>
      </rPr>
      <t>Der Bieter beschreibt in seinem Angebot ausführlich seine Lösung.</t>
    </r>
  </si>
  <si>
    <r>
      <rPr>
        <sz val="12"/>
        <rFont val="Calibri"/>
        <family val="2"/>
        <scheme val="minor"/>
      </rPr>
      <t>Die Klimatisierung (Kühlbetrieb) für den Fahrgastraum muss über den gesamten Außentemperaturbereich einen festeingestellten Wert von 22°C eingestellt bekommen. Die Klimatisierung für den Fahrgastraum muss der VDV-Kennlinie 236 entsprechen.</t>
    </r>
    <r>
      <rPr>
        <b/>
        <i/>
        <sz val="12"/>
        <rFont val="Calibri"/>
        <family val="2"/>
        <scheme val="minor"/>
      </rPr>
      <t xml:space="preserve">
Der Bieter beschreibt in seinem Angebot ausführlich seine Lösung.</t>
    </r>
  </si>
  <si>
    <r>
      <rPr>
        <sz val="12"/>
        <rFont val="Calibri"/>
        <family val="2"/>
        <scheme val="minor"/>
      </rPr>
      <t>Der AG bevorzugt eine Positionierung der Prüfanschlüsse, mit einem Abstand von &gt; 50mm zueinander, vorne linksseitig im Bereich der Vorderachse.</t>
    </r>
    <r>
      <rPr>
        <b/>
        <i/>
        <sz val="12"/>
        <rFont val="Calibri"/>
        <family val="2"/>
        <scheme val="minor"/>
      </rPr>
      <t xml:space="preserve">
Der Bieter beschreibt in seinem Angebot ausführlich seine Lösung.</t>
    </r>
  </si>
  <si>
    <r>
      <rPr>
        <sz val="12"/>
        <color theme="1"/>
        <rFont val="Calibri"/>
        <family val="2"/>
        <scheme val="minor"/>
      </rPr>
      <t>Das Ladesystem der Bordnetzbbatterien ist redundant auszuführen (z. B. Auslegung mit zwei Bordnetzwandlern, zusätzliche Bordnetzversorgung).</t>
    </r>
    <r>
      <rPr>
        <b/>
        <i/>
        <sz val="12"/>
        <color theme="1"/>
        <rFont val="Calibri"/>
        <family val="2"/>
        <scheme val="minor"/>
      </rPr>
      <t xml:space="preserve">
Der Bieter beschreibt in seinem Angebot ausführlich seine Lösung.</t>
    </r>
  </si>
  <si>
    <r>
      <rPr>
        <sz val="12"/>
        <color theme="1"/>
        <rFont val="Calibri"/>
        <family val="2"/>
        <scheme val="minor"/>
      </rPr>
      <t>Es muss ein redundantes System zusätzlich verbaut sein, das bei entladenen 24V-Bordnetzbatterien als Überbrückung dient und das HV-Netz starten kann.</t>
    </r>
    <r>
      <rPr>
        <b/>
        <i/>
        <sz val="12"/>
        <color theme="1"/>
        <rFont val="Calibri"/>
        <family val="2"/>
        <scheme val="minor"/>
      </rPr>
      <t xml:space="preserve">
Der Bieter beschreibt in seinem Angebot ausführlich seine Lösung.</t>
    </r>
  </si>
  <si>
    <t>Adresse</t>
  </si>
  <si>
    <t>Der für die Bewertung maßgebliche Wert ergibt sich aus Anlage BB7 Fahrzeugbeschreibung und Preisangebot Tabellenblatt 5 „Angebotspreis".
Das Angebot mit dem niedrigsten Angebotspreis erhält die maximale Punktzahl von 50 Wertungspunkten.
Angebote mit einem Preis, der mindestens dem Doppelten des niedrigsten Angebotspreises entspricht, erhalten 0 Wertungspunkte.
Für Angebote, deren Angebotspreis zwischen dem niedrigsten Angebotspreis und dem Doppelten des niedrigsten Angebotspreis liegt, wird die Punktzahl durch lineare Interpolation nach folgender Formel ermittelt:
P = 50 × (2 × Pmin − PAngebot) / Pmin
Dabei bedeuten:
P = erreichte Wertungspunktzahl,
Pmin = niedrigster Angebotspreis aller wertbaren Angebote,
PAngebot = Angebotspreis des jeweils zu bewertenden Angebots.
Negative Punktzahlen werden nicht vergeben. Die erreichte Punktzahl wird auf [zwei] Nachkommastellen gerundet.</t>
  </si>
  <si>
    <t>Der für die Bewertung maßgebliche Wert ergibt sich aus Anlage BB7 Fahrzeugbeschreibung und Preisangebot Tabellenblatt 5 „Servicepauschale in €/km".
Das Angebot mit der niedrigsten Servicepauschale in €/km erhält die maximale Punktzahl von 20 Wertungspunkten.
Angebote mit einer Servicepauschale in €/km, die mindestens dem Doppelten der niedrigsten Servicepauschale in €/km entspricht, erhalten 0 Wertungspunkte.
Für Angebote, deren Servicepauschale in €/km zwischen der niedrigsten Servicepauschale in €/km und dem Doppelten der Servicepauschale in €/km liegt, wird die Punktzahl durch lineare Interpolation nach folgender Formel ermittelt:
P = 20 × (2 × Pmin − PAngebot) / Pmin
Dabei bedeuten:
P = erreichte Wertungspunktzahl,
Pmin = niedrigste Servicepauschale in €/km aller wertbaren Angebote,
PAngebot = Servicepauschale in €/km des jeweils zu bewertenden Angebots.
Negative Punktzahlen werden nicht vergeben. Die erreichte Punktzahl wird auf [zwei] Nachkommastellen gerundet.</t>
  </si>
  <si>
    <t xml:space="preserve">Der für die Bewertung maßgebliche Wert ergibt sich aus Anlage BB7 Umwelt und Energie Tabellenblatt 7 „Bewertungsrelevanter Energieverbrauch (70 Prozent über Brennstoffzelle, 30 Prozent autark batterieelektrisch)".
Das Angebot mit dem niedrigsten kWh/100km-Wert erhält die maximale Punktzahl von 15 Wertungspunkten.
Angebote mit einem kWh/100km-Wert, der mindestens dem Doppelten des niedrigsten kWh/100km-Wert entspricht, erhalten 0 Wertungspunkte.
Für Angebote, deren kWh/100km-Wert zwischen dem niedrigsten kWh/100km-Wert und dem Doppelten des kWh/100km-Wert liegt, wird die Punktzahl durch lineare Interpolation nach folgender Formel ermittelt:
P = 15 × (2 × Pmin − PAngebot) / Pmin
Dabei bedeuten:
P = erreichte Wertungspunktzahl,
Pmin = niedrigster kWh/100km-Wert aller wertbaren Angebote,
PAngebot = kWh/100km-Wert des jeweils zu bewertenden Angebots.
Negative Punktzahlen werden nicht vergeben. Die erreichte Punktzahl wird auf [zwei] Nachkommastellen gerundet. </t>
  </si>
  <si>
    <t xml:space="preserve">Die Kosten für den kompletten Warenkorb gemäß Spalte Gesamtpreis netto gemäß Anlage BB7 Fahrzeugbeschreibung und Preisangebot Tabellenblatt 4 werden gewertet. 
Der für die Bewertung maßgebliche Wert ergibt sich aus Anlage BB 4, Tabellenblatt 4 „Gesamtpreis".
Das Angebot mit dem niedrigsten Gesamtpreis erhält die maximale Punktzahl von 5 Wertungspunkten.
Angebote mit einem Preis, der mindestens dem Doppelten des niedrigsten Gesamtpreis  entspricht, erhalten 0 Wertungspunkte.
Für Angebote, deren Gesamtpreis zwischen dem niedrigsten Gesamtpreis und dem Doppelten des niedrigsten Gesamtpreis liegt, wird die Punktzahl durch lineare Interpolation nach folgender Formel ermittelt:
P = 5 × (2 × Pmin − PAngebot) / Pmin
Dabei bedeuten:
P = erreichte Wertungspunktzahl,
Pmin = niedrigster Gesamtpreis aller wertbaren Angebote,
PAngebot = Gesamtpreis des jeweils zu bewertenden Angebots.
Negative Punktzahlen werden nicht vergeben. Die erreichte Punktzahl wird auf [zwei] Nachkommastellen gerundet.
</t>
  </si>
  <si>
    <t>Die Entfernungskilometer gemäß Anlage BB7 Fahrzeugbeschreibung und Preisangebot Tabellenblatt "5 Angebotspreis" zwischen dem Standort Oeynhausener Str. 54, 32584 Löhne und dem angebotenen Servicestandort werden bewertet. 
Das Angebot mit der niedrigsten Anzahl an Entfernungskilometern erhält die maximale Punktzahl von 10 Wertungspunkten.
Angebote mit einer Anzahl an Entfernungskilometern, die mindestens dem Doppelten der niedrigsten Anzahl an Entfernungskilometern entspricht, erhalten 0 Wertungspunkte.
Für Angebote, deren Anzahl an Entfernungskilometern zwischen der niedrigsten Anzahl an Entfernungskilometern und dem Doppelten der niedrigsten Anzahl an Entfernungskilometern liegt, wird die Punktzahl durch lineare Interpolation nach folgender Formel ermittelt:
P = 10 × (2 × Pmin − PAngebot) / Pmin
Dabei bedeuten:
P = erreichte Wertungspunktzahl,
Pmin = niedrigsten Anzahl an Entfernungskilometern aller wertbaren Angebote,
PAngebot = Anzahl an Entfernungskilometern des jeweils zu bewertenden Angebots.
Negative Punktzahlen werden nicht vergeben. Die erreichte Punktzahl wird auf [zwei] Nachkommastellen gerundet.</t>
  </si>
  <si>
    <r>
      <t xml:space="preserve">Außenspiegel als elektronisches/videobasiertes Spiegelersatzsystem. Das zu verwendende Spiegelersatzsystem muss im Anzeigenfeld für das Fahrpersonal zur besseren Orientierung Hilfslinien (Fahrzeugende und Ende Sicherheitsabstand) anzeigen. Das zu verwendende Spiegelersatzsystem muss vom AN beschrieben werden.                                                                                                                                                                                                                                                                                                                                                               </t>
    </r>
    <r>
      <rPr>
        <b/>
        <i/>
        <sz val="12"/>
        <color rgb="FF000000"/>
        <rFont val="Calibri"/>
        <family val="2"/>
        <scheme val="minor"/>
      </rPr>
      <t>Der Bieter beschreibt in seinem Angebot ausführlich seine Lösung.</t>
    </r>
  </si>
  <si>
    <t>Der Totwinkelbereich muss zum radargestützen Fahrerhinweis über die LED-Leuchte an der A-Säule zusätzlich über einen Spiegel oder kamerabasiertes System angezeigt werden.</t>
  </si>
  <si>
    <t>Für den Antrieb müssen mehrere Betriebsmodi zur Verfügung stehen:</t>
  </si>
  <si>
    <t xml:space="preserve"> - Modus 1: Maximale Versorgung des Elektroantriebes über die Brennstoffzelle und minimale Versorgung des Elektroantriebes über die Traktionsbatterien</t>
  </si>
  <si>
    <t xml:space="preserve"> - Modus 2: Ausgewogener Einsatz der Brennstoffzelle und Traktionsbatterien</t>
  </si>
  <si>
    <r>
      <t xml:space="preserve"> - Modus 3: Minimale Versorgung des Elektroantriebes über die Brennstoffzelle und maximale Versorgung des Elektroantriebes über die Traktionsbatterien.                                                                                                                  </t>
    </r>
    <r>
      <rPr>
        <b/>
        <sz val="12"/>
        <color theme="1"/>
        <rFont val="Calibri"/>
        <family val="2"/>
        <scheme val="minor"/>
      </rPr>
      <t>Der Bieter beschreibt in seinem Angebot ausführlich seine Lösung.</t>
    </r>
  </si>
  <si>
    <t>Zusicherung einer Service- Und Vertragswerkstatt im Umkreis von max. 30km zu dem Standort Herford, Oeynhausener Str. 54, 32584 Löhne für mindestens 10 Jahre ab Zuschlagserteilung.</t>
  </si>
  <si>
    <t>Die Geräte (DTCO, Heizungsbedienteil und Zielanzeigensteuergerät) müssen so angeordnet sein, dass das Fahrpersonal zur Bedienung sich weder umdrehen noch aus dem Fahrersitz erheben muss.</t>
  </si>
  <si>
    <r>
      <t xml:space="preserve">Es ist ein elektronisches/videobasiertes Kamerasystem zu verwenden, dass dem Fahrpersonal eine 360° Draufsicht eröglicht.                                                                                                                                                               </t>
    </r>
    <r>
      <rPr>
        <b/>
        <sz val="12"/>
        <rFont val="Calibri"/>
        <family val="2"/>
        <scheme val="minor"/>
      </rPr>
      <t>Der Bieter beschreibt in seinem Angebot ausführlich seine Lösung.</t>
    </r>
  </si>
  <si>
    <t>Eine ausführliche Systembeschreibung des Heizungs-, Lüftungs- und Klimatisierungssystem ist beizufügen und mit Datenblättern zu belegen. Die Beschreibung muss mindestens folgende Punkte beinhalten:
     - Hersteller
     - Einbauort und Maße
     - prinzipielle Funktionsweise
     - Temperaturbereich
     - Funktionsweise und Leistungsbedarf für Abtauverluste ("Defrosting")
     - Kältemittel
     - max. elektrische Kühlleistung bei Außentemperaturen 25°C, 30°C, 35°C, 40°C
     - max. elektrische Heizleistung bei Außentemperaturen -10°C, -5°C, 0°C</t>
  </si>
  <si>
    <r>
      <t xml:space="preserve">Das System muss hinsichtlich seiner Leistungsfähigkeit so ausgelegt sein, dass auch bei den im Folgenden genannten Außentemperaturen rein elektrisch auf die im Folgenden genannten Innentemperaturen geheizt bzw. gekühlt (klimatisiert) werden kann. Hier gelten die Anforderungen nach VDV 236. Die Klimatisierung des Fahrzeuges muss im Kühlbetrieb bei einem Besetzgrad des Fahrzeuges von ca. 75% (bei 4 Personen pro Quadratmeter Stehplatzfläche) und einer Außentemperatur von 35°C (40°C) den Innenraum auf 25°C (30°C) herunterkühlen können.                                                                                                                                                        </t>
    </r>
    <r>
      <rPr>
        <b/>
        <i/>
        <sz val="12"/>
        <rFont val="Calibri"/>
        <family val="2"/>
        <scheme val="minor"/>
      </rPr>
      <t>Der Bieter beschreibt in seinem Angebot ausführlich seine Lösung.</t>
    </r>
  </si>
  <si>
    <r>
      <t xml:space="preserve">Der AG favorisiert LED Aussenbeleuchtung oberhalb aller Fahrgasttüren zur Ausleuchtung des Aus- und Einstiegszone.                                                                                                                                                                             </t>
    </r>
    <r>
      <rPr>
        <b/>
        <i/>
        <sz val="12"/>
        <color theme="1"/>
        <rFont val="Calibri"/>
        <family val="2"/>
        <scheme val="minor"/>
      </rPr>
      <t>Der Bieter beschreibt in seinem Angebot ausführlich seine Lösung.</t>
    </r>
  </si>
  <si>
    <t>Tür III</t>
  </si>
  <si>
    <t>Radarsensor</t>
  </si>
  <si>
    <t>Multifunktionskamera</t>
  </si>
  <si>
    <t>Master + Slave Steuergeräte Abbiegeassistent</t>
  </si>
  <si>
    <t>Aufgleitkuven vorne</t>
  </si>
  <si>
    <t>Aufgleitkuven hinten</t>
  </si>
  <si>
    <t>Seitenwand vor Radkasten VA rechts</t>
  </si>
  <si>
    <t>Seitenwand vor Radkasten VA links</t>
  </si>
  <si>
    <t>Seitenwand hinter Radkasten VA rechts</t>
  </si>
  <si>
    <t>Seitenwand hinter Radkasten VA links</t>
  </si>
  <si>
    <t>Seitenwand vor Radkasten HA rechts</t>
  </si>
  <si>
    <t>Seitenwand vor Radkasten HA links</t>
  </si>
  <si>
    <t>Seitenwand hinter Radkasten HA rechts</t>
  </si>
  <si>
    <t>Seitenwand hinter Radkasten HA links</t>
  </si>
  <si>
    <t>3. Wertung Energieverbrauch (15 Wertungspunkte)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</si>
</sst>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5" formatCode="#,##0\ &quot;€&quot;;\-#,##0\ &quot;€&quot;"/>
    <numFmt numFmtId="44" formatCode="_-* #,##0.00\ &quot;€&quot;_-;\-* #,##0.00\ &quot;€&quot;_-;_-* &quot;-&quot;??\ &quot;€&quot;_-;_-@_-"/>
    <numFmt numFmtId="164" formatCode="_-* #,##0.00\ _€_-;\-* #,##0.00\ _€_-;_-* &quot;-&quot;??\ _€_-;_-@_-"/>
    <numFmt numFmtId="165" formatCode="_-* #,##0.00\ [$€-407]_-;\-* #,##0.00\ [$€-407]_-;_-* &quot;-&quot;??\ [$€-407]_-;_-@_-"/>
    <numFmt numFmtId="166" formatCode="_-* #,##0\ &quot;€&quot;_-;\-* #,##0\ &quot;€&quot;_-;_-* &quot;-&quot;??\ &quot;€&quot;_-;_-@_-"/>
    <numFmt numFmtId="167" formatCode="#,##0.00_ ;\-#,##0.00\ "/>
    <numFmt numFmtId="168" formatCode="0.00\ &quot;kWh/km&quot;"/>
    <numFmt numFmtId="169" formatCode="0\ &quot;kWh/100km&quot;"/>
    <numFmt numFmtId="170" formatCode="0\ &quot;kg/100km&quot;"/>
    <numFmt numFmtId="171" formatCode="0\ &quot;kg H2/100km&quot;"/>
    <numFmt numFmtId="172" formatCode="0.00\ &quot;kWh/100km&quot;"/>
  </numFmts>
  <fonts count="90">
    <font>
      <sz val="11"/>
      <color rgb="FF000000"/>
      <name val="Calibri"/>
      <family val="2"/>
      <charset val="1"/>
    </font>
    <font>
      <sz val="11"/>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b/>
      <sz val="11"/>
      <name val="Calibri"/>
      <family val="2"/>
      <charset val="1"/>
    </font>
    <font>
      <sz val="11"/>
      <name val="Calibri"/>
      <family val="2"/>
      <charset val="1"/>
    </font>
    <font>
      <b/>
      <sz val="14"/>
      <name val="Calibri"/>
      <family val="2"/>
      <charset val="1"/>
    </font>
    <font>
      <sz val="14"/>
      <name val="Calibri"/>
      <family val="2"/>
      <charset val="1"/>
    </font>
    <font>
      <b/>
      <sz val="10"/>
      <color rgb="FF000000"/>
      <name val="Calibri"/>
      <family val="2"/>
      <charset val="1"/>
    </font>
    <font>
      <sz val="9"/>
      <color rgb="FF000000"/>
      <name val="Calibri"/>
      <family val="2"/>
      <scheme val="minor"/>
    </font>
    <font>
      <sz val="11"/>
      <color rgb="FF000000"/>
      <name val="Calibri"/>
      <family val="2"/>
      <scheme val="minor"/>
    </font>
    <font>
      <b/>
      <u/>
      <sz val="14"/>
      <color rgb="FF000000"/>
      <name val="Calibri"/>
      <family val="2"/>
      <scheme val="minor"/>
    </font>
    <font>
      <b/>
      <sz val="15"/>
      <color rgb="FF000000"/>
      <name val="Calibri"/>
      <family val="2"/>
      <scheme val="minor"/>
    </font>
    <font>
      <sz val="10"/>
      <color rgb="FF000000"/>
      <name val="Calibri"/>
      <family val="2"/>
      <scheme val="minor"/>
    </font>
    <font>
      <b/>
      <sz val="11"/>
      <color rgb="FF000000"/>
      <name val="Calibri"/>
      <family val="2"/>
      <scheme val="minor"/>
    </font>
    <font>
      <b/>
      <sz val="16"/>
      <color rgb="FF000000"/>
      <name val="Calibri"/>
      <family val="2"/>
      <scheme val="minor"/>
    </font>
    <font>
      <sz val="16"/>
      <color rgb="FF000000"/>
      <name val="Calibri"/>
      <family val="2"/>
      <scheme val="minor"/>
    </font>
    <font>
      <sz val="12"/>
      <color rgb="FF000000"/>
      <name val="Calibri"/>
      <family val="2"/>
      <scheme val="minor"/>
    </font>
    <font>
      <b/>
      <sz val="12"/>
      <color rgb="FF000000"/>
      <name val="Calibri"/>
      <family val="2"/>
      <scheme val="minor"/>
    </font>
    <font>
      <b/>
      <u/>
      <sz val="12"/>
      <color rgb="FF000000"/>
      <name val="Calibri"/>
      <family val="2"/>
      <scheme val="minor"/>
    </font>
    <font>
      <sz val="12"/>
      <color rgb="FF000000"/>
      <name val="Calibri"/>
      <family val="2"/>
    </font>
    <font>
      <sz val="12"/>
      <color rgb="FF000000"/>
      <name val="Calibri (Textkörper)_x0000_"/>
    </font>
    <font>
      <b/>
      <sz val="24"/>
      <color theme="1"/>
      <name val="Calibri"/>
      <family val="2"/>
      <scheme val="minor"/>
    </font>
    <font>
      <b/>
      <sz val="18"/>
      <color theme="1"/>
      <name val="Calibri"/>
      <family val="2"/>
      <scheme val="minor"/>
    </font>
    <font>
      <sz val="14"/>
      <color theme="1"/>
      <name val="Calibri"/>
      <family val="2"/>
      <scheme val="minor"/>
    </font>
    <font>
      <b/>
      <sz val="14"/>
      <color theme="1"/>
      <name val="Calibri"/>
      <family val="2"/>
      <scheme val="minor"/>
    </font>
    <font>
      <b/>
      <sz val="20"/>
      <color theme="1"/>
      <name val="Calibri"/>
      <family val="2"/>
      <scheme val="minor"/>
    </font>
    <font>
      <b/>
      <sz val="14"/>
      <color rgb="FF000000"/>
      <name val="Calibri"/>
      <family val="2"/>
      <scheme val="minor"/>
    </font>
    <font>
      <sz val="14"/>
      <color rgb="FF000000"/>
      <name val="Calibri"/>
      <family val="2"/>
      <scheme val="minor"/>
    </font>
    <font>
      <b/>
      <sz val="14"/>
      <color rgb="FF000000"/>
      <name val="Arial"/>
      <family val="2"/>
    </font>
    <font>
      <sz val="12"/>
      <color rgb="FF000000"/>
      <name val="Arial"/>
      <family val="2"/>
    </font>
    <font>
      <sz val="11"/>
      <color rgb="FF000000"/>
      <name val="Arial"/>
      <family val="2"/>
    </font>
    <font>
      <b/>
      <sz val="12"/>
      <color rgb="FF000000"/>
      <name val="Arial"/>
      <family val="2"/>
    </font>
    <font>
      <b/>
      <sz val="11"/>
      <color rgb="FF000000"/>
      <name val="Arial"/>
      <family val="2"/>
    </font>
    <font>
      <b/>
      <u/>
      <sz val="14"/>
      <name val="Calibri"/>
      <family val="2"/>
    </font>
    <font>
      <sz val="11"/>
      <color rgb="FF000000"/>
      <name val="Calibri"/>
      <family val="2"/>
      <charset val="1"/>
    </font>
    <font>
      <sz val="11"/>
      <name val="Calibri"/>
      <family val="2"/>
    </font>
    <font>
      <b/>
      <sz val="14"/>
      <name val="Calibri"/>
      <family val="2"/>
    </font>
    <font>
      <b/>
      <sz val="11"/>
      <name val="Calibri"/>
      <family val="2"/>
    </font>
    <font>
      <sz val="14"/>
      <color rgb="FF000000"/>
      <name val="Calibri"/>
      <family val="2"/>
      <charset val="1"/>
    </font>
    <font>
      <b/>
      <sz val="11"/>
      <color rgb="FF000000"/>
      <name val="Calibri"/>
      <family val="2"/>
    </font>
    <font>
      <b/>
      <sz val="10"/>
      <name val="Calibri"/>
      <family val="2"/>
    </font>
    <font>
      <b/>
      <sz val="10"/>
      <name val="Calibri"/>
      <family val="2"/>
      <charset val="1"/>
    </font>
    <font>
      <sz val="11"/>
      <color rgb="FFFF0000"/>
      <name val="Calibri"/>
      <family val="2"/>
      <scheme val="minor"/>
    </font>
    <font>
      <b/>
      <sz val="11"/>
      <color theme="1"/>
      <name val="Calibri"/>
      <family val="2"/>
      <scheme val="minor"/>
    </font>
    <font>
      <b/>
      <sz val="10"/>
      <name val="Calibri"/>
      <family val="2"/>
      <scheme val="minor"/>
    </font>
    <font>
      <b/>
      <sz val="10"/>
      <color theme="1"/>
      <name val="Calibri"/>
      <family val="2"/>
      <scheme val="minor"/>
    </font>
    <font>
      <b/>
      <sz val="12"/>
      <name val="Calibri"/>
      <family val="2"/>
      <scheme val="minor"/>
    </font>
    <font>
      <sz val="12"/>
      <name val="Calibri"/>
      <family val="2"/>
      <scheme val="minor"/>
    </font>
    <font>
      <b/>
      <sz val="12"/>
      <color theme="4"/>
      <name val="Calibri"/>
      <family val="2"/>
      <scheme val="minor"/>
    </font>
    <font>
      <b/>
      <sz val="12"/>
      <color theme="7" tint="-0.249977111117893"/>
      <name val="Calibri"/>
      <family val="2"/>
      <scheme val="minor"/>
    </font>
    <font>
      <sz val="10"/>
      <name val="Calibri"/>
      <family val="2"/>
      <scheme val="minor"/>
    </font>
    <font>
      <b/>
      <sz val="16"/>
      <color theme="1"/>
      <name val="Calibri"/>
      <family val="2"/>
      <scheme val="minor"/>
    </font>
    <font>
      <b/>
      <sz val="12"/>
      <color theme="1"/>
      <name val="Calibri"/>
      <family val="2"/>
      <scheme val="minor"/>
    </font>
    <font>
      <i/>
      <sz val="12"/>
      <name val="Calibri"/>
      <family val="2"/>
      <scheme val="minor"/>
    </font>
    <font>
      <b/>
      <i/>
      <sz val="12"/>
      <name val="Calibri"/>
      <family val="2"/>
      <scheme val="minor"/>
    </font>
    <font>
      <sz val="12"/>
      <color rgb="FF3333CC"/>
      <name val="Calibri"/>
      <family val="2"/>
      <scheme val="minor"/>
    </font>
    <font>
      <sz val="12"/>
      <color theme="9"/>
      <name val="Calibri"/>
      <family val="2"/>
      <scheme val="minor"/>
    </font>
    <font>
      <sz val="12"/>
      <color theme="7" tint="-0.249977111117893"/>
      <name val="Calibri"/>
      <family val="2"/>
      <scheme val="minor"/>
    </font>
    <font>
      <sz val="11"/>
      <name val="Calibri"/>
      <family val="2"/>
      <scheme val="minor"/>
    </font>
    <font>
      <b/>
      <i/>
      <sz val="12"/>
      <color theme="1"/>
      <name val="Calibri"/>
      <family val="2"/>
      <scheme val="minor"/>
    </font>
    <font>
      <sz val="12"/>
      <color rgb="FFFF0000"/>
      <name val="Calibri"/>
      <family val="2"/>
      <scheme val="minor"/>
    </font>
    <font>
      <i/>
      <sz val="12"/>
      <color theme="1"/>
      <name val="Calibri"/>
      <family val="2"/>
      <scheme val="minor"/>
    </font>
    <font>
      <vertAlign val="subscript"/>
      <sz val="12"/>
      <color rgb="FF000000"/>
      <name val="Calibri"/>
      <family val="2"/>
      <scheme val="minor"/>
    </font>
    <font>
      <vertAlign val="subscript"/>
      <sz val="12"/>
      <color theme="1"/>
      <name val="Calibri"/>
      <family val="2"/>
      <scheme val="minor"/>
    </font>
    <font>
      <sz val="10"/>
      <color theme="1"/>
      <name val="Arial"/>
      <family val="2"/>
    </font>
    <font>
      <vertAlign val="superscript"/>
      <sz val="12"/>
      <name val="Calibri"/>
      <family val="2"/>
      <scheme val="minor"/>
    </font>
    <font>
      <sz val="11"/>
      <color theme="1"/>
      <name val="Arial"/>
      <family val="2"/>
    </font>
    <font>
      <sz val="18"/>
      <color theme="1"/>
      <name val="Calibri"/>
      <family val="2"/>
    </font>
    <font>
      <i/>
      <sz val="18"/>
      <color rgb="FF25477B"/>
      <name val="Calibri"/>
      <family val="2"/>
    </font>
    <font>
      <sz val="11"/>
      <color rgb="FF002060"/>
      <name val="Calibri"/>
      <family val="2"/>
      <scheme val="minor"/>
    </font>
    <font>
      <b/>
      <sz val="11"/>
      <color theme="1"/>
      <name val="Calibri"/>
      <family val="2"/>
    </font>
    <font>
      <b/>
      <u/>
      <sz val="11"/>
      <color theme="1"/>
      <name val="Calibri"/>
      <family val="2"/>
    </font>
    <font>
      <sz val="11"/>
      <color theme="1"/>
      <name val="Calibri"/>
      <family val="2"/>
    </font>
    <font>
      <b/>
      <sz val="12"/>
      <color rgb="FFFFFFFF"/>
      <name val="Calibri"/>
      <family val="2"/>
    </font>
    <font>
      <b/>
      <i/>
      <sz val="12"/>
      <color rgb="FFFFFFFF"/>
      <name val="Calibri"/>
      <family val="2"/>
    </font>
    <font>
      <sz val="11"/>
      <color rgb="FF002060"/>
      <name val="Calibri"/>
      <family val="2"/>
    </font>
    <font>
      <b/>
      <sz val="11"/>
      <color rgb="FF002060"/>
      <name val="Calibri"/>
      <family val="2"/>
    </font>
    <font>
      <u/>
      <sz val="12"/>
      <name val="Calibri"/>
      <family val="2"/>
      <scheme val="minor"/>
    </font>
    <font>
      <b/>
      <i/>
      <u/>
      <sz val="12"/>
      <name val="Calibri"/>
      <family val="2"/>
      <scheme val="minor"/>
    </font>
    <font>
      <b/>
      <u/>
      <sz val="12"/>
      <name val="Calibri"/>
      <family val="2"/>
      <scheme val="minor"/>
    </font>
    <font>
      <sz val="8"/>
      <color rgb="FF000000"/>
      <name val="Calibri"/>
      <family val="2"/>
      <scheme val="minor"/>
    </font>
    <font>
      <b/>
      <sz val="14"/>
      <name val="Calibri"/>
      <family val="2"/>
      <scheme val="minor"/>
    </font>
    <font>
      <b/>
      <sz val="12"/>
      <color rgb="FFFF0000"/>
      <name val="Calibri"/>
      <family val="2"/>
      <scheme val="minor"/>
    </font>
    <font>
      <sz val="8"/>
      <name val="Calibri"/>
      <family val="2"/>
      <charset val="1"/>
    </font>
    <font>
      <b/>
      <sz val="24"/>
      <color rgb="FFFF0000"/>
      <name val="Calibri"/>
      <family val="2"/>
      <scheme val="minor"/>
    </font>
    <font>
      <b/>
      <sz val="24"/>
      <name val="Calibri"/>
      <family val="2"/>
      <scheme val="minor"/>
    </font>
    <font>
      <b/>
      <i/>
      <sz val="12"/>
      <color rgb="FF000000"/>
      <name val="Calibri"/>
      <family val="2"/>
      <scheme val="minor"/>
    </font>
    <font>
      <sz val="12"/>
      <color rgb="FF000000"/>
      <name val="Calibri"/>
      <family val="2"/>
      <scheme val="minor"/>
    </font>
  </fonts>
  <fills count="19">
    <fill>
      <patternFill patternType="none"/>
    </fill>
    <fill>
      <patternFill patternType="gray125"/>
    </fill>
    <fill>
      <patternFill patternType="solid">
        <fgColor rgb="FFE2F0D9"/>
        <bgColor rgb="FFF2F2F2"/>
      </patternFill>
    </fill>
    <fill>
      <patternFill patternType="solid">
        <fgColor rgb="FFF2F2F2"/>
        <bgColor rgb="FFE2F0D9"/>
      </patternFill>
    </fill>
    <fill>
      <patternFill patternType="solid">
        <fgColor theme="9" tint="0.59996337778862885"/>
        <bgColor indexed="64"/>
      </patternFill>
    </fill>
    <fill>
      <patternFill patternType="solid">
        <fgColor theme="9" tint="0.59999389629810485"/>
        <bgColor indexed="64"/>
      </patternFill>
    </fill>
    <fill>
      <patternFill patternType="solid">
        <fgColor rgb="FFC6E0B4"/>
        <bgColor rgb="FF000000"/>
      </patternFill>
    </fill>
    <fill>
      <patternFill patternType="solid">
        <fgColor theme="0"/>
        <bgColor indexed="64"/>
      </patternFill>
    </fill>
    <fill>
      <patternFill patternType="solid">
        <fgColor theme="9" tint="0.39997558519241921"/>
        <bgColor indexed="64"/>
      </patternFill>
    </fill>
    <fill>
      <patternFill patternType="solid">
        <fgColor theme="7"/>
        <bgColor indexed="64"/>
      </patternFill>
    </fill>
    <fill>
      <patternFill patternType="solid">
        <fgColor theme="6"/>
        <bgColor indexed="64"/>
      </patternFill>
    </fill>
    <fill>
      <patternFill patternType="solid">
        <fgColor theme="0" tint="-0.34998626667073579"/>
        <bgColor indexed="64"/>
      </patternFill>
    </fill>
    <fill>
      <patternFill patternType="solid">
        <fgColor rgb="FFFFFF00"/>
        <bgColor indexed="64"/>
      </patternFill>
    </fill>
    <fill>
      <patternFill patternType="solid">
        <fgColor theme="2" tint="-0.249977111117893"/>
        <bgColor indexed="64"/>
      </patternFill>
    </fill>
    <fill>
      <patternFill patternType="solid">
        <fgColor rgb="FFFFC000"/>
        <bgColor indexed="64"/>
      </patternFill>
    </fill>
    <fill>
      <patternFill patternType="solid">
        <fgColor theme="4" tint="0.39997558519241921"/>
        <bgColor indexed="64"/>
      </patternFill>
    </fill>
    <fill>
      <patternFill patternType="solid">
        <fgColor rgb="FFFF0000"/>
        <bgColor rgb="FFFF0000"/>
      </patternFill>
    </fill>
    <fill>
      <patternFill patternType="solid">
        <fgColor rgb="FF25477B"/>
        <bgColor rgb="FF25477B"/>
      </patternFill>
    </fill>
    <fill>
      <patternFill patternType="solid">
        <fgColor theme="0" tint="-0.14999847407452621"/>
        <bgColor indexed="64"/>
      </patternFill>
    </fill>
  </fills>
  <borders count="64">
    <border>
      <left/>
      <right/>
      <top/>
      <bottom/>
      <diagonal/>
    </border>
    <border>
      <left/>
      <right/>
      <top style="thin">
        <color auto="1"/>
      </top>
      <bottom style="thin">
        <color auto="1"/>
      </bottom>
      <diagonal/>
    </border>
    <border>
      <left/>
      <right/>
      <top style="medium">
        <color auto="1"/>
      </top>
      <bottom style="medium">
        <color auto="1"/>
      </bottom>
      <diagonal/>
    </border>
    <border>
      <left/>
      <right/>
      <top style="medium">
        <color auto="1"/>
      </top>
      <bottom style="thin">
        <color auto="1"/>
      </bottom>
      <diagonal/>
    </border>
    <border>
      <left/>
      <right/>
      <top/>
      <bottom style="thin">
        <color auto="1"/>
      </bottom>
      <diagonal/>
    </border>
    <border>
      <left style="medium">
        <color auto="1"/>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right/>
      <top/>
      <bottom style="medium">
        <color auto="1"/>
      </bottom>
      <diagonal/>
    </border>
    <border>
      <left/>
      <right style="medium">
        <color auto="1"/>
      </right>
      <top style="medium">
        <color auto="1"/>
      </top>
      <bottom/>
      <diagonal/>
    </border>
    <border>
      <left/>
      <right style="medium">
        <color auto="1"/>
      </right>
      <top/>
      <bottom/>
      <diagonal/>
    </border>
    <border>
      <left/>
      <right style="medium">
        <color auto="1"/>
      </right>
      <top/>
      <bottom style="medium">
        <color auto="1"/>
      </bottom>
      <diagonal/>
    </border>
    <border>
      <left style="medium">
        <color auto="1"/>
      </left>
      <right style="medium">
        <color auto="1"/>
      </right>
      <top/>
      <bottom style="medium">
        <color auto="1"/>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style="thin">
        <color indexed="64"/>
      </left>
      <right/>
      <top/>
      <bottom style="thin">
        <color indexed="64"/>
      </bottom>
      <diagonal/>
    </border>
    <border>
      <left style="medium">
        <color indexed="64"/>
      </left>
      <right/>
      <top/>
      <bottom style="medium">
        <color indexed="64"/>
      </bottom>
      <diagonal/>
    </border>
    <border>
      <left style="medium">
        <color auto="1"/>
      </left>
      <right style="medium">
        <color auto="1"/>
      </right>
      <top style="medium">
        <color auto="1"/>
      </top>
      <bottom style="double">
        <color indexed="64"/>
      </bottom>
      <diagonal/>
    </border>
    <border>
      <left/>
      <right style="medium">
        <color auto="1"/>
      </right>
      <top style="medium">
        <color auto="1"/>
      </top>
      <bottom style="double">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thin">
        <color rgb="FFD8D8D8"/>
      </left>
      <right style="thin">
        <color rgb="FFD8D8D8"/>
      </right>
      <top/>
      <bottom style="thin">
        <color rgb="FFD8D8D8"/>
      </bottom>
      <diagonal/>
    </border>
    <border>
      <left style="thin">
        <color rgb="FFD8D8D8"/>
      </left>
      <right/>
      <top/>
      <bottom style="thin">
        <color rgb="FFD8D8D8"/>
      </bottom>
      <diagonal/>
    </border>
    <border>
      <left style="thick">
        <color rgb="FFFFC000"/>
      </left>
      <right style="thick">
        <color rgb="FFFFC000"/>
      </right>
      <top style="thick">
        <color rgb="FFFFC000"/>
      </top>
      <bottom style="thin">
        <color rgb="FFD8D8D8"/>
      </bottom>
      <diagonal/>
    </border>
    <border>
      <left style="thick">
        <color rgb="FFFFC000"/>
      </left>
      <right/>
      <top/>
      <bottom/>
      <diagonal/>
    </border>
    <border>
      <left style="thick">
        <color rgb="FF00B0F0"/>
      </left>
      <right style="thick">
        <color rgb="FF00B0F0"/>
      </right>
      <top style="thick">
        <color rgb="FF00B0F0"/>
      </top>
      <bottom style="thin">
        <color rgb="FFD8D8D8"/>
      </bottom>
      <diagonal/>
    </border>
    <border>
      <left/>
      <right style="thin">
        <color rgb="FFD8D8D8"/>
      </right>
      <top/>
      <bottom style="thin">
        <color rgb="FFD8D8D8"/>
      </bottom>
      <diagonal/>
    </border>
    <border>
      <left style="thin">
        <color rgb="FFD8D8D8"/>
      </left>
      <right style="thin">
        <color rgb="FFD8D8D8"/>
      </right>
      <top style="thin">
        <color rgb="FFD8D8D8"/>
      </top>
      <bottom style="thin">
        <color rgb="FFD8D8D8"/>
      </bottom>
      <diagonal/>
    </border>
    <border>
      <left style="thin">
        <color rgb="FFD8D8D8"/>
      </left>
      <right/>
      <top style="thin">
        <color rgb="FFD8D8D8"/>
      </top>
      <bottom style="thin">
        <color rgb="FFD8D8D8"/>
      </bottom>
      <diagonal/>
    </border>
    <border>
      <left style="thick">
        <color rgb="FFFFC000"/>
      </left>
      <right style="thick">
        <color rgb="FFFFC000"/>
      </right>
      <top style="thin">
        <color rgb="FFD8D8D8"/>
      </top>
      <bottom style="thin">
        <color rgb="FFD8D8D8"/>
      </bottom>
      <diagonal/>
    </border>
    <border>
      <left style="thick">
        <color rgb="FF00B0F0"/>
      </left>
      <right style="thick">
        <color rgb="FF00B0F0"/>
      </right>
      <top style="thin">
        <color rgb="FFD8D8D8"/>
      </top>
      <bottom style="thin">
        <color rgb="FFD8D8D8"/>
      </bottom>
      <diagonal/>
    </border>
    <border>
      <left style="thick">
        <color rgb="FFFFC000"/>
      </left>
      <right style="thick">
        <color rgb="FFFFC000"/>
      </right>
      <top/>
      <bottom/>
      <diagonal/>
    </border>
    <border>
      <left style="thick">
        <color rgb="FF00B0F0"/>
      </left>
      <right style="thick">
        <color rgb="FF00B0F0"/>
      </right>
      <top/>
      <bottom/>
      <diagonal/>
    </border>
    <border>
      <left style="thick">
        <color rgb="FFFFC000"/>
      </left>
      <right style="thick">
        <color rgb="FFFFC000"/>
      </right>
      <top style="thin">
        <color rgb="FFD8D8D8"/>
      </top>
      <bottom style="thick">
        <color rgb="FFFFC000"/>
      </bottom>
      <diagonal/>
    </border>
    <border>
      <left style="thick">
        <color rgb="FF00B0F0"/>
      </left>
      <right style="thick">
        <color rgb="FF00B0F0"/>
      </right>
      <top style="thin">
        <color rgb="FFD8D8D8"/>
      </top>
      <bottom style="thick">
        <color rgb="FF00B0F0"/>
      </bottom>
      <diagonal/>
    </border>
  </borders>
  <cellStyleXfs count="15">
    <xf numFmtId="0" fontId="0" fillId="0" borderId="0"/>
    <xf numFmtId="0" fontId="4" fillId="0" borderId="0"/>
    <xf numFmtId="44" fontId="4" fillId="0" borderId="0" applyFont="0" applyFill="0" applyBorder="0" applyAlignment="0" applyProtection="0"/>
    <xf numFmtId="164" fontId="4" fillId="0" borderId="0" applyFont="0" applyFill="0" applyBorder="0" applyAlignment="0" applyProtection="0"/>
    <xf numFmtId="0" fontId="3" fillId="0" borderId="0"/>
    <xf numFmtId="44" fontId="3" fillId="0" borderId="0" applyFont="0" applyFill="0" applyBorder="0" applyAlignment="0" applyProtection="0"/>
    <xf numFmtId="164" fontId="3" fillId="0" borderId="0" applyFont="0" applyFill="0" applyBorder="0" applyAlignment="0" applyProtection="0"/>
    <xf numFmtId="0" fontId="2" fillId="0" borderId="0"/>
    <xf numFmtId="44" fontId="2" fillId="0" borderId="0" applyFont="0" applyFill="0" applyBorder="0" applyAlignment="0" applyProtection="0"/>
    <xf numFmtId="164" fontId="2" fillId="0" borderId="0" applyFont="0" applyFill="0" applyBorder="0" applyAlignment="0" applyProtection="0"/>
    <xf numFmtId="9" fontId="36" fillId="0" borderId="0" applyFont="0" applyFill="0" applyBorder="0" applyAlignment="0" applyProtection="0"/>
    <xf numFmtId="0" fontId="1" fillId="0" borderId="0"/>
    <xf numFmtId="0" fontId="36" fillId="0" borderId="0"/>
    <xf numFmtId="0" fontId="66" fillId="0" borderId="0"/>
    <xf numFmtId="9" fontId="1" fillId="0" borderId="0" applyFont="0" applyFill="0" applyBorder="0" applyAlignment="0" applyProtection="0"/>
  </cellStyleXfs>
  <cellXfs count="459">
    <xf numFmtId="0" fontId="0" fillId="0" borderId="0" xfId="0"/>
    <xf numFmtId="0" fontId="0" fillId="0" borderId="0" xfId="0" applyAlignment="1">
      <alignment horizontal="center"/>
    </xf>
    <xf numFmtId="0" fontId="11" fillId="0" borderId="0" xfId="0" applyFont="1"/>
    <xf numFmtId="0" fontId="12" fillId="0" borderId="0" xfId="0" applyFont="1"/>
    <xf numFmtId="0" fontId="14" fillId="0" borderId="4" xfId="0" applyFont="1" applyBorder="1"/>
    <xf numFmtId="0" fontId="11" fillId="0" borderId="4" xfId="0" applyFont="1" applyBorder="1"/>
    <xf numFmtId="0" fontId="15" fillId="3" borderId="1" xfId="0" applyFont="1" applyFill="1" applyBorder="1"/>
    <xf numFmtId="0" fontId="16" fillId="3" borderId="1" xfId="0" applyFont="1" applyFill="1" applyBorder="1" applyAlignment="1">
      <alignment horizontal="center"/>
    </xf>
    <xf numFmtId="0" fontId="17" fillId="3" borderId="1" xfId="0" applyFont="1" applyFill="1" applyBorder="1"/>
    <xf numFmtId="0" fontId="11" fillId="0" borderId="7" xfId="0" applyFont="1" applyBorder="1"/>
    <xf numFmtId="0" fontId="14" fillId="0" borderId="0" xfId="0" applyFont="1" applyAlignment="1">
      <alignment vertical="center"/>
    </xf>
    <xf numFmtId="0" fontId="18" fillId="0" borderId="10" xfId="0" applyFont="1" applyBorder="1" applyAlignment="1">
      <alignment horizontal="left" vertical="center" wrapText="1"/>
    </xf>
    <xf numFmtId="0" fontId="18" fillId="0" borderId="0" xfId="0" applyFont="1"/>
    <xf numFmtId="0" fontId="18" fillId="0" borderId="0" xfId="0" applyFont="1" applyAlignment="1">
      <alignment horizontal="left"/>
    </xf>
    <xf numFmtId="0" fontId="18" fillId="0" borderId="0" xfId="0" applyFont="1" applyAlignment="1">
      <alignment horizontal="center"/>
    </xf>
    <xf numFmtId="0" fontId="19" fillId="0" borderId="0" xfId="0" applyFont="1" applyAlignment="1">
      <alignment vertical="center"/>
    </xf>
    <xf numFmtId="0" fontId="20" fillId="0" borderId="0" xfId="0" applyFont="1"/>
    <xf numFmtId="0" fontId="18" fillId="0" borderId="8" xfId="0" applyFont="1" applyBorder="1" applyAlignment="1">
      <alignment vertical="center" wrapText="1"/>
    </xf>
    <xf numFmtId="0" fontId="18" fillId="0" borderId="9" xfId="0" applyFont="1" applyBorder="1" applyAlignment="1">
      <alignment vertical="center" wrapText="1"/>
    </xf>
    <xf numFmtId="0" fontId="18" fillId="0" borderId="10" xfId="0" applyFont="1" applyBorder="1" applyAlignment="1">
      <alignment vertical="center" wrapText="1"/>
    </xf>
    <xf numFmtId="0" fontId="18" fillId="0" borderId="11" xfId="0" applyFont="1" applyBorder="1" applyAlignment="1">
      <alignment horizontal="center" vertical="center" wrapText="1"/>
    </xf>
    <xf numFmtId="0" fontId="18" fillId="0" borderId="7" xfId="0" applyFont="1" applyBorder="1"/>
    <xf numFmtId="0" fontId="18" fillId="0" borderId="0" xfId="0" applyFont="1" applyAlignment="1">
      <alignment vertical="center"/>
    </xf>
    <xf numFmtId="0" fontId="18" fillId="0" borderId="7" xfId="0" applyFont="1" applyBorder="1" applyAlignment="1">
      <alignment vertical="center"/>
    </xf>
    <xf numFmtId="0" fontId="18" fillId="0" borderId="0" xfId="0" applyFont="1" applyAlignment="1">
      <alignment horizontal="left" vertical="center"/>
    </xf>
    <xf numFmtId="0" fontId="10" fillId="0" borderId="0" xfId="0" applyFont="1"/>
    <xf numFmtId="0" fontId="19" fillId="0" borderId="6" xfId="0" applyFont="1" applyBorder="1" applyAlignment="1">
      <alignment horizontal="left" vertical="center"/>
    </xf>
    <xf numFmtId="0" fontId="19" fillId="3" borderId="1" xfId="0" applyFont="1" applyFill="1" applyBorder="1" applyAlignment="1">
      <alignment vertical="center"/>
    </xf>
    <xf numFmtId="0" fontId="19" fillId="3" borderId="1" xfId="0" applyFont="1" applyFill="1" applyBorder="1" applyAlignment="1">
      <alignment horizontal="left" vertical="center"/>
    </xf>
    <xf numFmtId="0" fontId="19" fillId="3" borderId="1" xfId="0" applyFont="1" applyFill="1" applyBorder="1" applyAlignment="1">
      <alignment horizontal="center" vertical="center"/>
    </xf>
    <xf numFmtId="0" fontId="11" fillId="0" borderId="1" xfId="0" applyFont="1" applyBorder="1"/>
    <xf numFmtId="0" fontId="13" fillId="0" borderId="1" xfId="0" applyFont="1" applyBorder="1" applyAlignment="1">
      <alignment vertical="center"/>
    </xf>
    <xf numFmtId="0" fontId="18" fillId="0" borderId="1" xfId="0" applyFont="1" applyBorder="1"/>
    <xf numFmtId="0" fontId="0" fillId="0" borderId="0" xfId="0" applyProtection="1">
      <protection locked="0"/>
    </xf>
    <xf numFmtId="0" fontId="9" fillId="0" borderId="0" xfId="0" applyFont="1" applyAlignment="1">
      <alignment vertical="center"/>
    </xf>
    <xf numFmtId="0" fontId="22" fillId="0" borderId="0" xfId="0" applyFont="1" applyProtection="1">
      <protection locked="0"/>
    </xf>
    <xf numFmtId="0" fontId="19" fillId="0" borderId="1" xfId="0" applyFont="1" applyBorder="1" applyAlignment="1">
      <alignment vertical="center"/>
    </xf>
    <xf numFmtId="0" fontId="19" fillId="0" borderId="1" xfId="0" applyFont="1" applyBorder="1" applyAlignment="1">
      <alignment horizontal="left"/>
    </xf>
    <xf numFmtId="0" fontId="18" fillId="0" borderId="0" xfId="0" applyFont="1" applyAlignment="1">
      <alignment horizontal="center" vertical="center" wrapText="1"/>
    </xf>
    <xf numFmtId="165" fontId="18" fillId="0" borderId="0" xfId="0" applyNumberFormat="1" applyFont="1"/>
    <xf numFmtId="0" fontId="30" fillId="0" borderId="0" xfId="0" applyFont="1"/>
    <xf numFmtId="0" fontId="31" fillId="0" borderId="0" xfId="0" applyFont="1"/>
    <xf numFmtId="0" fontId="32" fillId="0" borderId="0" xfId="0" applyFont="1"/>
    <xf numFmtId="0" fontId="34" fillId="0" borderId="0" xfId="0" applyFont="1"/>
    <xf numFmtId="0" fontId="18" fillId="0" borderId="5" xfId="0" applyFont="1" applyBorder="1" applyAlignment="1">
      <alignment horizontal="left" vertical="center" wrapText="1"/>
    </xf>
    <xf numFmtId="0" fontId="2" fillId="0" borderId="0" xfId="7" applyProtection="1">
      <protection locked="0"/>
    </xf>
    <xf numFmtId="0" fontId="2" fillId="7" borderId="0" xfId="7" applyFill="1" applyProtection="1">
      <protection locked="0"/>
    </xf>
    <xf numFmtId="0" fontId="2" fillId="8" borderId="6" xfId="7" applyFill="1" applyBorder="1" applyProtection="1">
      <protection locked="0"/>
    </xf>
    <xf numFmtId="0" fontId="2" fillId="7" borderId="7" xfId="7" applyFill="1" applyBorder="1" applyProtection="1">
      <protection locked="0"/>
    </xf>
    <xf numFmtId="0" fontId="23" fillId="7" borderId="0" xfId="7" applyFont="1" applyFill="1" applyProtection="1">
      <protection locked="0"/>
    </xf>
    <xf numFmtId="2" fontId="26" fillId="7" borderId="28" xfId="7" applyNumberFormat="1" applyFont="1" applyFill="1" applyBorder="1" applyAlignment="1" applyProtection="1">
      <alignment horizontal="center" wrapText="1"/>
      <protection locked="0"/>
    </xf>
    <xf numFmtId="0" fontId="2" fillId="7" borderId="26" xfId="7" applyFill="1" applyBorder="1" applyProtection="1">
      <protection locked="0"/>
    </xf>
    <xf numFmtId="0" fontId="2" fillId="7" borderId="27" xfId="7" applyFill="1" applyBorder="1" applyProtection="1">
      <protection locked="0"/>
    </xf>
    <xf numFmtId="2" fontId="28" fillId="7" borderId="35" xfId="7" applyNumberFormat="1" applyFont="1" applyFill="1" applyBorder="1" applyAlignment="1" applyProtection="1">
      <alignment horizontal="left" wrapText="1"/>
      <protection locked="0"/>
    </xf>
    <xf numFmtId="0" fontId="2" fillId="7" borderId="21" xfId="7" applyFill="1" applyBorder="1" applyProtection="1">
      <protection locked="0"/>
    </xf>
    <xf numFmtId="0" fontId="2" fillId="7" borderId="4" xfId="7" applyFill="1" applyBorder="1" applyProtection="1">
      <protection locked="0"/>
    </xf>
    <xf numFmtId="0" fontId="2" fillId="7" borderId="34" xfId="7" applyFill="1" applyBorder="1" applyProtection="1">
      <protection locked="0"/>
    </xf>
    <xf numFmtId="2" fontId="28" fillId="7" borderId="33" xfId="7" applyNumberFormat="1" applyFont="1" applyFill="1" applyBorder="1" applyAlignment="1" applyProtection="1">
      <alignment horizontal="left" wrapText="1"/>
      <protection locked="0"/>
    </xf>
    <xf numFmtId="0" fontId="2" fillId="7" borderId="19" xfId="7" applyFill="1" applyBorder="1" applyProtection="1">
      <protection locked="0"/>
    </xf>
    <xf numFmtId="0" fontId="2" fillId="7" borderId="1" xfId="7" applyFill="1" applyBorder="1" applyProtection="1">
      <protection locked="0"/>
    </xf>
    <xf numFmtId="0" fontId="2" fillId="7" borderId="18" xfId="7" applyFill="1" applyBorder="1" applyProtection="1">
      <protection locked="0"/>
    </xf>
    <xf numFmtId="2" fontId="28" fillId="7" borderId="32" xfId="7" applyNumberFormat="1" applyFont="1" applyFill="1" applyBorder="1" applyAlignment="1" applyProtection="1">
      <alignment horizontal="left" wrapText="1"/>
      <protection locked="0"/>
    </xf>
    <xf numFmtId="0" fontId="28" fillId="7" borderId="31" xfId="7" applyFont="1" applyFill="1" applyBorder="1" applyAlignment="1" applyProtection="1">
      <alignment horizontal="center" wrapText="1"/>
      <protection locked="0"/>
    </xf>
    <xf numFmtId="0" fontId="2" fillId="7" borderId="3" xfId="7" applyFill="1" applyBorder="1" applyProtection="1">
      <protection locked="0"/>
    </xf>
    <xf numFmtId="0" fontId="2" fillId="7" borderId="30" xfId="7" applyFill="1" applyBorder="1" applyProtection="1">
      <protection locked="0"/>
    </xf>
    <xf numFmtId="0" fontId="2" fillId="7" borderId="29" xfId="7" applyFill="1" applyBorder="1" applyProtection="1">
      <protection locked="0"/>
    </xf>
    <xf numFmtId="2" fontId="26" fillId="7" borderId="0" xfId="7" applyNumberFormat="1" applyFont="1" applyFill="1" applyAlignment="1" applyProtection="1">
      <alignment horizontal="left" wrapText="1"/>
      <protection locked="0"/>
    </xf>
    <xf numFmtId="0" fontId="27" fillId="7" borderId="0" xfId="7" applyFont="1" applyFill="1" applyAlignment="1" applyProtection="1">
      <alignment horizontal="left" wrapText="1"/>
      <protection locked="0"/>
    </xf>
    <xf numFmtId="2" fontId="28" fillId="7" borderId="28" xfId="7" applyNumberFormat="1" applyFont="1" applyFill="1" applyBorder="1" applyAlignment="1" applyProtection="1">
      <alignment horizontal="center" wrapText="1"/>
      <protection locked="0"/>
    </xf>
    <xf numFmtId="0" fontId="29" fillId="7" borderId="26" xfId="7" applyFont="1" applyFill="1" applyBorder="1" applyAlignment="1" applyProtection="1">
      <alignment horizontal="left" wrapText="1"/>
      <protection locked="0"/>
    </xf>
    <xf numFmtId="0" fontId="29" fillId="7" borderId="7" xfId="7" applyFont="1" applyFill="1" applyBorder="1" applyAlignment="1" applyProtection="1">
      <alignment horizontal="left" wrapText="1"/>
      <protection locked="0"/>
    </xf>
    <xf numFmtId="166" fontId="29" fillId="7" borderId="23" xfId="8" applyNumberFormat="1" applyFont="1" applyFill="1" applyBorder="1" applyAlignment="1" applyProtection="1">
      <alignment horizontal="left" wrapText="1"/>
      <protection locked="0"/>
    </xf>
    <xf numFmtId="2" fontId="28" fillId="7" borderId="22" xfId="7" applyNumberFormat="1" applyFont="1" applyFill="1" applyBorder="1" applyAlignment="1" applyProtection="1">
      <alignment horizontal="left" wrapText="1"/>
      <protection locked="0"/>
    </xf>
    <xf numFmtId="0" fontId="29" fillId="7" borderId="19" xfId="7" applyFont="1" applyFill="1" applyBorder="1" applyAlignment="1" applyProtection="1">
      <alignment horizontal="left" wrapText="1"/>
      <protection locked="0"/>
    </xf>
    <xf numFmtId="0" fontId="29" fillId="7" borderId="1" xfId="7" applyFont="1" applyFill="1" applyBorder="1" applyAlignment="1" applyProtection="1">
      <alignment horizontal="left" wrapText="1"/>
      <protection locked="0"/>
    </xf>
    <xf numFmtId="166" fontId="29" fillId="7" borderId="12" xfId="8" applyNumberFormat="1" applyFont="1" applyFill="1" applyBorder="1" applyAlignment="1" applyProtection="1">
      <alignment horizontal="left" wrapText="1"/>
      <protection locked="0"/>
    </xf>
    <xf numFmtId="2" fontId="28" fillId="7" borderId="20" xfId="7" applyNumberFormat="1" applyFont="1" applyFill="1" applyBorder="1" applyAlignment="1" applyProtection="1">
      <alignment horizontal="left" wrapText="1"/>
      <protection locked="0"/>
    </xf>
    <xf numFmtId="166" fontId="29" fillId="7" borderId="6" xfId="8" applyNumberFormat="1" applyFont="1" applyFill="1" applyBorder="1" applyAlignment="1" applyProtection="1">
      <alignment horizontal="left" wrapText="1"/>
      <protection locked="0"/>
    </xf>
    <xf numFmtId="2" fontId="28" fillId="7" borderId="17" xfId="7" applyNumberFormat="1" applyFont="1" applyFill="1" applyBorder="1" applyAlignment="1" applyProtection="1">
      <alignment horizontal="left" wrapText="1"/>
      <protection locked="0"/>
    </xf>
    <xf numFmtId="0" fontId="28" fillId="7" borderId="16" xfId="7" applyFont="1" applyFill="1" applyBorder="1" applyAlignment="1" applyProtection="1">
      <alignment horizontal="center" wrapText="1"/>
      <protection locked="0"/>
    </xf>
    <xf numFmtId="0" fontId="29" fillId="7" borderId="15" xfId="7" applyFont="1" applyFill="1" applyBorder="1" applyAlignment="1" applyProtection="1">
      <alignment horizontal="left" wrapText="1"/>
      <protection locked="0"/>
    </xf>
    <xf numFmtId="0" fontId="29" fillId="7" borderId="3" xfId="7" applyFont="1" applyFill="1" applyBorder="1" applyAlignment="1" applyProtection="1">
      <alignment horizontal="left" wrapText="1"/>
      <protection locked="0"/>
    </xf>
    <xf numFmtId="0" fontId="28" fillId="7" borderId="14" xfId="7" applyFont="1" applyFill="1" applyBorder="1" applyAlignment="1" applyProtection="1">
      <alignment horizontal="left" wrapText="1"/>
      <protection locked="0"/>
    </xf>
    <xf numFmtId="0" fontId="29" fillId="7" borderId="13" xfId="7" applyFont="1" applyFill="1" applyBorder="1" applyAlignment="1" applyProtection="1">
      <alignment horizontal="left" wrapText="1"/>
      <protection locked="0"/>
    </xf>
    <xf numFmtId="166" fontId="28" fillId="7" borderId="0" xfId="8" applyNumberFormat="1" applyFont="1" applyFill="1" applyAlignment="1" applyProtection="1">
      <alignment horizontal="left" wrapText="1"/>
      <protection locked="0"/>
    </xf>
    <xf numFmtId="0" fontId="28" fillId="7" borderId="0" xfId="7" applyFont="1" applyFill="1" applyAlignment="1" applyProtection="1">
      <alignment horizontal="left" wrapText="1"/>
      <protection locked="0"/>
    </xf>
    <xf numFmtId="166" fontId="28" fillId="7" borderId="0" xfId="7" applyNumberFormat="1" applyFont="1" applyFill="1" applyAlignment="1" applyProtection="1">
      <alignment horizontal="left" wrapText="1"/>
      <protection locked="0"/>
    </xf>
    <xf numFmtId="0" fontId="24" fillId="7" borderId="0" xfId="7" applyFont="1" applyFill="1" applyAlignment="1" applyProtection="1">
      <alignment vertical="top"/>
      <protection locked="0"/>
    </xf>
    <xf numFmtId="166" fontId="26" fillId="7" borderId="0" xfId="8" applyNumberFormat="1" applyFont="1" applyFill="1" applyAlignment="1" applyProtection="1">
      <alignment horizontal="left" wrapText="1"/>
      <protection locked="0"/>
    </xf>
    <xf numFmtId="0" fontId="26" fillId="7" borderId="0" xfId="7" applyFont="1" applyFill="1" applyAlignment="1" applyProtection="1">
      <alignment horizontal="center" wrapText="1"/>
      <protection locked="0"/>
    </xf>
    <xf numFmtId="0" fontId="24" fillId="7" borderId="0" xfId="7" applyFont="1" applyFill="1" applyAlignment="1" applyProtection="1">
      <alignment vertical="center"/>
      <protection locked="0"/>
    </xf>
    <xf numFmtId="49" fontId="25" fillId="7" borderId="0" xfId="7" applyNumberFormat="1" applyFont="1" applyFill="1" applyAlignment="1" applyProtection="1">
      <alignment horizontal="left" vertical="top" wrapText="1"/>
      <protection locked="0"/>
    </xf>
    <xf numFmtId="0" fontId="25" fillId="7" borderId="0" xfId="7" applyFont="1" applyFill="1" applyProtection="1">
      <protection locked="0"/>
    </xf>
    <xf numFmtId="2" fontId="28" fillId="7" borderId="10" xfId="7" applyNumberFormat="1" applyFont="1" applyFill="1" applyBorder="1" applyAlignment="1" applyProtection="1">
      <alignment horizontal="center" wrapText="1"/>
      <protection locked="0"/>
    </xf>
    <xf numFmtId="2" fontId="28" fillId="7" borderId="0" xfId="7" applyNumberFormat="1" applyFont="1" applyFill="1" applyAlignment="1" applyProtection="1">
      <alignment horizontal="center" wrapText="1"/>
      <protection locked="0"/>
    </xf>
    <xf numFmtId="0" fontId="29" fillId="7" borderId="0" xfId="7" applyFont="1" applyFill="1" applyAlignment="1" applyProtection="1">
      <alignment horizontal="left" wrapText="1"/>
      <protection locked="0"/>
    </xf>
    <xf numFmtId="5" fontId="18" fillId="7" borderId="0" xfId="7" applyNumberFormat="1" applyFont="1" applyFill="1" applyAlignment="1" applyProtection="1">
      <alignment horizontal="center"/>
      <protection locked="0"/>
    </xf>
    <xf numFmtId="166" fontId="18" fillId="7" borderId="0" xfId="7" applyNumberFormat="1" applyFont="1" applyFill="1" applyAlignment="1" applyProtection="1">
      <alignment horizontal="center"/>
      <protection locked="0"/>
    </xf>
    <xf numFmtId="166" fontId="29" fillId="7" borderId="0" xfId="8" applyNumberFormat="1" applyFont="1" applyFill="1" applyBorder="1" applyAlignment="1" applyProtection="1">
      <alignment horizontal="left" wrapText="1"/>
      <protection locked="0"/>
    </xf>
    <xf numFmtId="2" fontId="28" fillId="7" borderId="0" xfId="7" applyNumberFormat="1" applyFont="1" applyFill="1" applyAlignment="1" applyProtection="1">
      <alignment horizontal="left" wrapText="1"/>
      <protection locked="0"/>
    </xf>
    <xf numFmtId="0" fontId="28" fillId="7" borderId="28" xfId="7" applyFont="1" applyFill="1" applyBorder="1" applyAlignment="1" applyProtection="1">
      <alignment horizontal="center" wrapText="1"/>
      <protection locked="0"/>
    </xf>
    <xf numFmtId="0" fontId="29" fillId="7" borderId="21" xfId="7" applyFont="1" applyFill="1" applyBorder="1" applyAlignment="1" applyProtection="1">
      <alignment horizontal="left" wrapText="1"/>
      <protection locked="0"/>
    </xf>
    <xf numFmtId="0" fontId="29" fillId="7" borderId="4" xfId="7" applyFont="1" applyFill="1" applyBorder="1" applyAlignment="1" applyProtection="1">
      <alignment horizontal="left" wrapText="1"/>
      <protection locked="0"/>
    </xf>
    <xf numFmtId="0" fontId="28" fillId="7" borderId="0" xfId="7" applyFont="1" applyFill="1" applyAlignment="1" applyProtection="1">
      <alignment horizontal="center" wrapText="1"/>
      <protection locked="0"/>
    </xf>
    <xf numFmtId="0" fontId="27" fillId="7" borderId="0" xfId="7" applyFont="1" applyFill="1" applyAlignment="1" applyProtection="1">
      <alignment horizontal="left" vertical="center" wrapText="1"/>
      <protection locked="0"/>
    </xf>
    <xf numFmtId="0" fontId="25" fillId="0" borderId="0" xfId="7" applyFont="1" applyProtection="1">
      <protection locked="0"/>
    </xf>
    <xf numFmtId="0" fontId="21" fillId="0" borderId="0" xfId="0" applyFont="1" applyAlignment="1">
      <alignment horizontal="center"/>
    </xf>
    <xf numFmtId="0" fontId="18" fillId="0" borderId="11" xfId="0" applyFont="1" applyBorder="1" applyAlignment="1">
      <alignment horizontal="left" vertical="center" wrapText="1"/>
    </xf>
    <xf numFmtId="0" fontId="18" fillId="0" borderId="0" xfId="0" applyFont="1" applyAlignment="1">
      <alignment horizontal="left" vertical="center" wrapText="1"/>
    </xf>
    <xf numFmtId="0" fontId="18" fillId="0" borderId="0" xfId="0" applyFont="1" applyAlignment="1">
      <alignment vertical="center" wrapText="1"/>
    </xf>
    <xf numFmtId="0" fontId="18" fillId="0" borderId="36" xfId="0" applyFont="1" applyBorder="1" applyAlignment="1">
      <alignment horizontal="left" vertical="center" wrapText="1"/>
    </xf>
    <xf numFmtId="0" fontId="18" fillId="5" borderId="10" xfId="0" applyFont="1" applyFill="1" applyBorder="1" applyAlignment="1" applyProtection="1">
      <alignment vertical="center" wrapText="1"/>
      <protection locked="0"/>
    </xf>
    <xf numFmtId="0" fontId="18" fillId="5" borderId="37" xfId="0" applyFont="1" applyFill="1" applyBorder="1" applyAlignment="1" applyProtection="1">
      <alignment vertical="center" wrapText="1"/>
      <protection locked="0"/>
    </xf>
    <xf numFmtId="165" fontId="18" fillId="5" borderId="6" xfId="0" applyNumberFormat="1" applyFont="1" applyFill="1" applyBorder="1" applyProtection="1">
      <protection locked="0"/>
    </xf>
    <xf numFmtId="165" fontId="21" fillId="6" borderId="6" xfId="0" applyNumberFormat="1" applyFont="1" applyFill="1" applyBorder="1" applyProtection="1">
      <protection locked="0"/>
    </xf>
    <xf numFmtId="0" fontId="18" fillId="5" borderId="6" xfId="0" applyFont="1" applyFill="1" applyBorder="1" applyProtection="1">
      <protection locked="0"/>
    </xf>
    <xf numFmtId="0" fontId="18" fillId="5" borderId="6" xfId="0" applyFont="1" applyFill="1" applyBorder="1" applyAlignment="1" applyProtection="1">
      <alignment vertical="center"/>
      <protection locked="0"/>
    </xf>
    <xf numFmtId="0" fontId="35" fillId="0" borderId="0" xfId="0" applyFont="1" applyAlignment="1">
      <alignment horizontal="left" vertical="center"/>
    </xf>
    <xf numFmtId="167" fontId="26" fillId="7" borderId="0" xfId="8" applyNumberFormat="1" applyFont="1" applyFill="1" applyAlignment="1" applyProtection="1">
      <alignment horizontal="left" wrapText="1"/>
      <protection locked="0"/>
    </xf>
    <xf numFmtId="167" fontId="28" fillId="7" borderId="0" xfId="8" applyNumberFormat="1" applyFont="1" applyFill="1" applyAlignment="1" applyProtection="1">
      <alignment horizontal="left" wrapText="1"/>
      <protection locked="0"/>
    </xf>
    <xf numFmtId="167" fontId="28" fillId="7" borderId="0" xfId="7" applyNumberFormat="1" applyFont="1" applyFill="1" applyAlignment="1" applyProtection="1">
      <alignment horizontal="left" wrapText="1"/>
      <protection locked="0"/>
    </xf>
    <xf numFmtId="167" fontId="29" fillId="7" borderId="6" xfId="8" applyNumberFormat="1" applyFont="1" applyFill="1" applyBorder="1" applyAlignment="1" applyProtection="1">
      <alignment horizontal="left" wrapText="1"/>
      <protection locked="0"/>
    </xf>
    <xf numFmtId="167" fontId="29" fillId="7" borderId="12" xfId="8" applyNumberFormat="1" applyFont="1" applyFill="1" applyBorder="1" applyAlignment="1" applyProtection="1">
      <alignment horizontal="left" wrapText="1"/>
      <protection locked="0"/>
    </xf>
    <xf numFmtId="167" fontId="29" fillId="7" borderId="23" xfId="8" applyNumberFormat="1" applyFont="1" applyFill="1" applyBorder="1" applyAlignment="1" applyProtection="1">
      <alignment horizontal="left" wrapText="1"/>
      <protection locked="0"/>
    </xf>
    <xf numFmtId="167" fontId="29" fillId="7" borderId="6" xfId="8" applyNumberFormat="1" applyFont="1" applyFill="1" applyBorder="1" applyAlignment="1" applyProtection="1">
      <alignment horizontal="center" wrapText="1"/>
      <protection locked="0"/>
    </xf>
    <xf numFmtId="167" fontId="29" fillId="7" borderId="12" xfId="8" applyNumberFormat="1" applyFont="1" applyFill="1" applyBorder="1" applyAlignment="1" applyProtection="1">
      <alignment horizontal="center" wrapText="1"/>
      <protection locked="0"/>
    </xf>
    <xf numFmtId="167" fontId="29" fillId="7" borderId="23" xfId="8" applyNumberFormat="1" applyFont="1" applyFill="1" applyBorder="1" applyAlignment="1" applyProtection="1">
      <alignment horizontal="center" wrapText="1"/>
      <protection locked="0"/>
    </xf>
    <xf numFmtId="2" fontId="28" fillId="7" borderId="38" xfId="7" applyNumberFormat="1" applyFont="1" applyFill="1" applyBorder="1" applyAlignment="1" applyProtection="1">
      <alignment horizontal="center" wrapText="1"/>
      <protection locked="0"/>
    </xf>
    <xf numFmtId="0" fontId="18" fillId="0" borderId="0" xfId="0" applyFont="1" applyAlignment="1">
      <alignment horizontal="centerContinuous"/>
    </xf>
    <xf numFmtId="0" fontId="11" fillId="0" borderId="0" xfId="0" applyFont="1" applyAlignment="1">
      <alignment horizontal="center"/>
    </xf>
    <xf numFmtId="0" fontId="31" fillId="0" borderId="0" xfId="0" applyFont="1" applyProtection="1">
      <protection locked="0"/>
    </xf>
    <xf numFmtId="49" fontId="39" fillId="0" borderId="0" xfId="11" applyNumberFormat="1" applyFont="1" applyAlignment="1">
      <alignment horizontal="center" vertical="center"/>
    </xf>
    <xf numFmtId="0" fontId="37" fillId="0" borderId="0" xfId="11" applyFont="1" applyAlignment="1">
      <alignment horizontal="left" vertical="center" wrapText="1"/>
    </xf>
    <xf numFmtId="0" fontId="5" fillId="0" borderId="0" xfId="11" applyFont="1" applyAlignment="1">
      <alignment horizontal="center" vertical="center"/>
    </xf>
    <xf numFmtId="0" fontId="6" fillId="0" borderId="0" xfId="11" applyFont="1" applyAlignment="1">
      <alignment vertical="center"/>
    </xf>
    <xf numFmtId="0" fontId="36" fillId="0" borderId="0" xfId="11" applyFont="1" applyAlignment="1">
      <alignment vertical="center"/>
    </xf>
    <xf numFmtId="0" fontId="6" fillId="0" borderId="0" xfId="11" applyFont="1"/>
    <xf numFmtId="0" fontId="6" fillId="0" borderId="0" xfId="11" applyFont="1" applyProtection="1">
      <protection locked="0"/>
    </xf>
    <xf numFmtId="0" fontId="1" fillId="0" borderId="0" xfId="11" applyAlignment="1" applyProtection="1">
      <alignment horizontal="left" vertical="center"/>
      <protection hidden="1"/>
    </xf>
    <xf numFmtId="0" fontId="1" fillId="0" borderId="0" xfId="11" applyAlignment="1" applyProtection="1">
      <alignment vertical="center"/>
      <protection hidden="1"/>
    </xf>
    <xf numFmtId="0" fontId="1" fillId="0" borderId="0" xfId="11" applyProtection="1">
      <protection hidden="1"/>
    </xf>
    <xf numFmtId="0" fontId="9" fillId="0" borderId="0" xfId="11" applyFont="1" applyAlignment="1">
      <alignment horizontal="left" vertical="center"/>
    </xf>
    <xf numFmtId="0" fontId="7" fillId="2" borderId="0" xfId="11" applyFont="1" applyFill="1" applyAlignment="1">
      <alignment horizontal="center" vertical="center"/>
    </xf>
    <xf numFmtId="49" fontId="38" fillId="2" borderId="0" xfId="11" applyNumberFormat="1" applyFont="1" applyFill="1" applyAlignment="1">
      <alignment horizontal="center" vertical="center"/>
    </xf>
    <xf numFmtId="0" fontId="39" fillId="2" borderId="0" xfId="11" applyFont="1" applyFill="1" applyAlignment="1">
      <alignment horizontal="left" vertical="center" wrapText="1"/>
    </xf>
    <xf numFmtId="0" fontId="8" fillId="2" borderId="0" xfId="11" applyFont="1" applyFill="1" applyAlignment="1">
      <alignment vertical="center"/>
    </xf>
    <xf numFmtId="0" fontId="40" fillId="2" borderId="0" xfId="11" applyFont="1" applyFill="1" applyAlignment="1">
      <alignment vertical="center"/>
    </xf>
    <xf numFmtId="0" fontId="8" fillId="2" borderId="0" xfId="11" applyFont="1" applyFill="1"/>
    <xf numFmtId="0" fontId="8" fillId="2" borderId="0" xfId="11" applyFont="1" applyFill="1" applyProtection="1">
      <protection locked="0"/>
    </xf>
    <xf numFmtId="49" fontId="42" fillId="0" borderId="0" xfId="11" applyNumberFormat="1" applyFont="1" applyAlignment="1">
      <alignment horizontal="center" vertical="center"/>
    </xf>
    <xf numFmtId="0" fontId="43" fillId="0" borderId="0" xfId="11" applyFont="1" applyAlignment="1">
      <alignment horizontal="center" vertical="center"/>
    </xf>
    <xf numFmtId="0" fontId="41" fillId="0" borderId="2" xfId="11" applyFont="1" applyBorder="1" applyAlignment="1">
      <alignment horizontal="center" vertical="center" wrapText="1"/>
    </xf>
    <xf numFmtId="0" fontId="5" fillId="0" borderId="39" xfId="11" applyFont="1" applyBorder="1"/>
    <xf numFmtId="0" fontId="5" fillId="0" borderId="2" xfId="11" applyFont="1" applyBorder="1"/>
    <xf numFmtId="0" fontId="5" fillId="0" borderId="2" xfId="11" applyFont="1" applyBorder="1" applyProtection="1">
      <protection locked="0"/>
    </xf>
    <xf numFmtId="0" fontId="5" fillId="0" borderId="40" xfId="11" applyFont="1" applyBorder="1"/>
    <xf numFmtId="0" fontId="42" fillId="0" borderId="0" xfId="11" applyFont="1" applyAlignment="1">
      <alignment horizontal="center" vertical="center"/>
    </xf>
    <xf numFmtId="0" fontId="46" fillId="0" borderId="0" xfId="11" applyFont="1" applyAlignment="1" applyProtection="1">
      <alignment horizontal="center" vertical="center" wrapText="1"/>
      <protection hidden="1"/>
    </xf>
    <xf numFmtId="49" fontId="47" fillId="0" borderId="0" xfId="11" applyNumberFormat="1" applyFont="1" applyAlignment="1" applyProtection="1">
      <alignment horizontal="left" vertical="center" wrapText="1"/>
      <protection hidden="1"/>
    </xf>
    <xf numFmtId="0" fontId="48" fillId="0" borderId="0" xfId="11" applyFont="1" applyAlignment="1" applyProtection="1">
      <alignment horizontal="center" vertical="center" wrapText="1"/>
      <protection hidden="1"/>
    </xf>
    <xf numFmtId="0" fontId="5" fillId="0" borderId="2" xfId="11" applyFont="1" applyBorder="1" applyAlignment="1">
      <alignment vertical="center"/>
    </xf>
    <xf numFmtId="0" fontId="5" fillId="0" borderId="2" xfId="11" applyFont="1" applyBorder="1" applyAlignment="1">
      <alignment horizontal="center" vertical="center"/>
    </xf>
    <xf numFmtId="0" fontId="5" fillId="0" borderId="2" xfId="11" applyFont="1" applyBorder="1" applyAlignment="1">
      <alignment vertical="center" wrapText="1"/>
    </xf>
    <xf numFmtId="0" fontId="48" fillId="0" borderId="41" xfId="11" applyFont="1" applyBorder="1" applyAlignment="1" applyProtection="1">
      <alignment horizontal="center" vertical="center" wrapText="1"/>
      <protection hidden="1"/>
    </xf>
    <xf numFmtId="0" fontId="49" fillId="9" borderId="41" xfId="11" applyFont="1" applyFill="1" applyBorder="1" applyAlignment="1" applyProtection="1">
      <alignment horizontal="left" vertical="center" wrapText="1"/>
      <protection hidden="1"/>
    </xf>
    <xf numFmtId="0" fontId="1" fillId="10" borderId="0" xfId="11" applyFill="1" applyAlignment="1" applyProtection="1">
      <alignment horizontal="center" vertical="center"/>
      <protection hidden="1"/>
    </xf>
    <xf numFmtId="0" fontId="53" fillId="10" borderId="0" xfId="11" applyFont="1" applyFill="1" applyAlignment="1" applyProtection="1">
      <alignment horizontal="left" vertical="center"/>
      <protection hidden="1"/>
    </xf>
    <xf numFmtId="49" fontId="53" fillId="10" borderId="0" xfId="11" applyNumberFormat="1" applyFont="1" applyFill="1" applyAlignment="1" applyProtection="1">
      <alignment horizontal="left" vertical="top" wrapText="1"/>
      <protection hidden="1"/>
    </xf>
    <xf numFmtId="0" fontId="48" fillId="10" borderId="0" xfId="11" applyFont="1" applyFill="1" applyAlignment="1" applyProtection="1">
      <alignment horizontal="center" vertical="center" wrapText="1"/>
      <protection hidden="1"/>
    </xf>
    <xf numFmtId="0" fontId="36" fillId="6" borderId="14" xfId="11" applyFont="1" applyFill="1" applyBorder="1" applyAlignment="1" applyProtection="1">
      <alignment vertical="center"/>
      <protection locked="0"/>
    </xf>
    <xf numFmtId="0" fontId="5" fillId="0" borderId="0" xfId="11" applyFont="1" applyAlignment="1">
      <alignment vertical="center"/>
    </xf>
    <xf numFmtId="0" fontId="36" fillId="6" borderId="6" xfId="11" applyFont="1" applyFill="1" applyBorder="1" applyAlignment="1" applyProtection="1">
      <alignment vertical="center"/>
      <protection locked="0"/>
    </xf>
    <xf numFmtId="0" fontId="6" fillId="4" borderId="6" xfId="11" applyFont="1" applyFill="1" applyBorder="1" applyProtection="1">
      <protection locked="0"/>
    </xf>
    <xf numFmtId="0" fontId="48" fillId="0" borderId="6" xfId="11" applyFont="1" applyBorder="1" applyAlignment="1" applyProtection="1">
      <alignment horizontal="center" vertical="center" wrapText="1"/>
      <protection hidden="1"/>
    </xf>
    <xf numFmtId="0" fontId="49" fillId="0" borderId="6" xfId="11" applyFont="1" applyBorder="1" applyAlignment="1" applyProtection="1">
      <alignment horizontal="left" vertical="center" wrapText="1"/>
      <protection hidden="1"/>
    </xf>
    <xf numFmtId="0" fontId="54" fillId="10" borderId="0" xfId="11" applyFont="1" applyFill="1" applyAlignment="1" applyProtection="1">
      <alignment horizontal="left" vertical="center"/>
      <protection hidden="1"/>
    </xf>
    <xf numFmtId="49" fontId="54" fillId="10" borderId="0" xfId="11" applyNumberFormat="1" applyFont="1" applyFill="1" applyAlignment="1" applyProtection="1">
      <alignment horizontal="left" vertical="top" wrapText="1"/>
      <protection hidden="1"/>
    </xf>
    <xf numFmtId="0" fontId="48" fillId="11" borderId="0" xfId="11" applyFont="1" applyFill="1" applyAlignment="1" applyProtection="1">
      <alignment horizontal="center" vertical="center" wrapText="1"/>
      <protection hidden="1"/>
    </xf>
    <xf numFmtId="0" fontId="1" fillId="0" borderId="0" xfId="11" applyAlignment="1" applyProtection="1">
      <alignment horizontal="center" vertical="center"/>
      <protection hidden="1"/>
    </xf>
    <xf numFmtId="0" fontId="2" fillId="0" borderId="0" xfId="11" applyFont="1" applyAlignment="1" applyProtection="1">
      <alignment vertical="center"/>
      <protection hidden="1"/>
    </xf>
    <xf numFmtId="49" fontId="49" fillId="0" borderId="0" xfId="11" applyNumberFormat="1" applyFont="1" applyAlignment="1" applyProtection="1">
      <alignment horizontal="left" vertical="top" wrapText="1"/>
      <protection hidden="1"/>
    </xf>
    <xf numFmtId="49" fontId="2" fillId="0" borderId="0" xfId="11" applyNumberFormat="1" applyFont="1" applyAlignment="1" applyProtection="1">
      <alignment horizontal="left" vertical="top" wrapText="1"/>
      <protection hidden="1"/>
    </xf>
    <xf numFmtId="49" fontId="49" fillId="0" borderId="0" xfId="11" quotePrefix="1" applyNumberFormat="1" applyFont="1" applyAlignment="1" applyProtection="1">
      <alignment horizontal="left" vertical="top" wrapText="1" indent="2"/>
      <protection hidden="1"/>
    </xf>
    <xf numFmtId="0" fontId="49" fillId="0" borderId="6" xfId="11" quotePrefix="1" applyFont="1" applyBorder="1" applyAlignment="1" applyProtection="1">
      <alignment horizontal="left" vertical="center" wrapText="1"/>
      <protection hidden="1"/>
    </xf>
    <xf numFmtId="0" fontId="57" fillId="0" borderId="6" xfId="11" applyFont="1" applyBorder="1" applyAlignment="1" applyProtection="1">
      <alignment horizontal="left" vertical="center" wrapText="1"/>
      <protection hidden="1"/>
    </xf>
    <xf numFmtId="49" fontId="2" fillId="0" borderId="0" xfId="11" quotePrefix="1" applyNumberFormat="1" applyFont="1" applyAlignment="1" applyProtection="1">
      <alignment horizontal="left" vertical="top" wrapText="1"/>
      <protection hidden="1"/>
    </xf>
    <xf numFmtId="49" fontId="2" fillId="0" borderId="0" xfId="11" quotePrefix="1" applyNumberFormat="1" applyFont="1" applyAlignment="1" applyProtection="1">
      <alignment horizontal="left" vertical="top" wrapText="1" indent="3"/>
      <protection hidden="1"/>
    </xf>
    <xf numFmtId="49" fontId="2" fillId="0" borderId="0" xfId="11" quotePrefix="1" applyNumberFormat="1" applyFont="1" applyAlignment="1" applyProtection="1">
      <alignment horizontal="left" vertical="center" wrapText="1" indent="3"/>
      <protection hidden="1"/>
    </xf>
    <xf numFmtId="0" fontId="49" fillId="0" borderId="0" xfId="12" applyFont="1" applyAlignment="1">
      <alignment horizontal="left" vertical="center" wrapText="1"/>
    </xf>
    <xf numFmtId="0" fontId="59" fillId="0" borderId="6" xfId="11" quotePrefix="1" applyFont="1" applyBorder="1" applyAlignment="1" applyProtection="1">
      <alignment horizontal="left" vertical="center" wrapText="1"/>
      <protection hidden="1"/>
    </xf>
    <xf numFmtId="0" fontId="2" fillId="10" borderId="0" xfId="11" applyFont="1" applyFill="1" applyProtection="1">
      <protection hidden="1"/>
    </xf>
    <xf numFmtId="0" fontId="2" fillId="0" borderId="6" xfId="11" applyFont="1" applyBorder="1" applyAlignment="1" applyProtection="1">
      <alignment horizontal="left" vertical="center"/>
      <protection hidden="1"/>
    </xf>
    <xf numFmtId="49" fontId="2" fillId="0" borderId="0" xfId="11" applyNumberFormat="1" applyFont="1" applyAlignment="1" applyProtection="1">
      <alignment horizontal="left" vertical="top" wrapText="1" indent="3"/>
      <protection hidden="1"/>
    </xf>
    <xf numFmtId="49" fontId="2" fillId="0" borderId="0" xfId="11" quotePrefix="1" applyNumberFormat="1" applyFont="1" applyAlignment="1" applyProtection="1">
      <alignment horizontal="left" vertical="top" wrapText="1" indent="2"/>
      <protection hidden="1"/>
    </xf>
    <xf numFmtId="0" fontId="49" fillId="0" borderId="0" xfId="12" applyFont="1" applyAlignment="1">
      <alignment wrapText="1"/>
    </xf>
    <xf numFmtId="0" fontId="49" fillId="0" borderId="6" xfId="12" applyFont="1" applyBorder="1" applyAlignment="1">
      <alignment horizontal="left" vertical="center" wrapText="1"/>
    </xf>
    <xf numFmtId="0" fontId="60" fillId="0" borderId="0" xfId="11" applyFont="1" applyAlignment="1" applyProtection="1">
      <alignment horizontal="center" vertical="center" wrapText="1"/>
      <protection hidden="1"/>
    </xf>
    <xf numFmtId="0" fontId="59" fillId="0" borderId="6" xfId="11" applyFont="1" applyBorder="1" applyAlignment="1" applyProtection="1">
      <alignment horizontal="left" vertical="center" wrapText="1"/>
      <protection hidden="1"/>
    </xf>
    <xf numFmtId="0" fontId="62" fillId="0" borderId="6" xfId="11" quotePrefix="1" applyFont="1" applyBorder="1" applyAlignment="1" applyProtection="1">
      <alignment horizontal="left" vertical="center" wrapText="1"/>
      <protection hidden="1"/>
    </xf>
    <xf numFmtId="0" fontId="54" fillId="0" borderId="0" xfId="11" applyFont="1" applyAlignment="1" applyProtection="1">
      <alignment horizontal="center" vertical="center" wrapText="1"/>
      <protection hidden="1"/>
    </xf>
    <xf numFmtId="0" fontId="2" fillId="0" borderId="6" xfId="11" applyFont="1" applyBorder="1" applyAlignment="1" applyProtection="1">
      <alignment horizontal="left" vertical="center" wrapText="1"/>
      <protection hidden="1"/>
    </xf>
    <xf numFmtId="49" fontId="2" fillId="0" borderId="0" xfId="11" applyNumberFormat="1" applyFont="1" applyAlignment="1" applyProtection="1">
      <alignment horizontal="left" vertical="top" wrapText="1" indent="2"/>
      <protection hidden="1"/>
    </xf>
    <xf numFmtId="0" fontId="62" fillId="0" borderId="6" xfId="11" applyFont="1" applyBorder="1" applyAlignment="1" applyProtection="1">
      <alignment horizontal="left" vertical="center" wrapText="1"/>
      <protection hidden="1"/>
    </xf>
    <xf numFmtId="49" fontId="54" fillId="10" borderId="0" xfId="11" applyNumberFormat="1" applyFont="1" applyFill="1" applyAlignment="1" applyProtection="1">
      <alignment horizontal="left" vertical="top"/>
      <protection hidden="1"/>
    </xf>
    <xf numFmtId="0" fontId="18" fillId="0" borderId="0" xfId="12" applyFont="1" applyAlignment="1">
      <alignment horizontal="left" vertical="center" wrapText="1"/>
    </xf>
    <xf numFmtId="0" fontId="60" fillId="0" borderId="0" xfId="11" applyFont="1" applyAlignment="1" applyProtection="1">
      <alignment horizontal="center" vertical="center"/>
      <protection hidden="1"/>
    </xf>
    <xf numFmtId="0" fontId="45" fillId="10" borderId="0" xfId="11" applyFont="1" applyFill="1" applyAlignment="1" applyProtection="1">
      <alignment horizontal="center" vertical="center"/>
      <protection hidden="1"/>
    </xf>
    <xf numFmtId="49" fontId="2" fillId="7" borderId="0" xfId="11" applyNumberFormat="1" applyFont="1" applyFill="1" applyAlignment="1" applyProtection="1">
      <alignment horizontal="left" vertical="top" wrapText="1"/>
      <protection hidden="1"/>
    </xf>
    <xf numFmtId="0" fontId="1" fillId="7" borderId="0" xfId="11" applyFill="1" applyAlignment="1" applyProtection="1">
      <alignment horizontal="center" vertical="center"/>
      <protection hidden="1"/>
    </xf>
    <xf numFmtId="0" fontId="18" fillId="0" borderId="0" xfId="12" quotePrefix="1" applyFont="1" applyAlignment="1">
      <alignment horizontal="left" vertical="center" wrapText="1"/>
    </xf>
    <xf numFmtId="0" fontId="62" fillId="0" borderId="6" xfId="12" applyFont="1" applyBorder="1" applyAlignment="1">
      <alignment horizontal="left" vertical="center" wrapText="1"/>
    </xf>
    <xf numFmtId="49" fontId="54" fillId="10" borderId="0" xfId="11" quotePrefix="1" applyNumberFormat="1" applyFont="1" applyFill="1" applyAlignment="1" applyProtection="1">
      <alignment horizontal="left" vertical="top" wrapText="1"/>
      <protection hidden="1"/>
    </xf>
    <xf numFmtId="0" fontId="49" fillId="0" borderId="0" xfId="12" applyFont="1" applyAlignment="1">
      <alignment vertical="center" wrapText="1"/>
    </xf>
    <xf numFmtId="0" fontId="57" fillId="0" borderId="6" xfId="12" applyFont="1" applyBorder="1" applyAlignment="1">
      <alignment horizontal="left" vertical="center" wrapText="1"/>
    </xf>
    <xf numFmtId="0" fontId="18" fillId="0" borderId="0" xfId="12" quotePrefix="1" applyFont="1" applyAlignment="1">
      <alignment horizontal="left" vertical="center" wrapText="1" indent="1"/>
    </xf>
    <xf numFmtId="0" fontId="49" fillId="0" borderId="6" xfId="12" applyFont="1" applyBorder="1" applyAlignment="1">
      <alignment vertical="center"/>
    </xf>
    <xf numFmtId="0" fontId="59" fillId="0" borderId="6" xfId="12" applyFont="1" applyBorder="1" applyAlignment="1">
      <alignment vertical="center" wrapText="1"/>
    </xf>
    <xf numFmtId="0" fontId="49" fillId="0" borderId="0" xfId="11" applyFont="1" applyAlignment="1">
      <alignment horizontal="left" vertical="center" wrapText="1"/>
    </xf>
    <xf numFmtId="0" fontId="59" fillId="0" borderId="6" xfId="12" applyFont="1" applyBorder="1" applyAlignment="1">
      <alignment horizontal="left" vertical="center" wrapText="1"/>
    </xf>
    <xf numFmtId="0" fontId="49" fillId="0" borderId="0" xfId="12" applyFont="1" applyAlignment="1">
      <alignment horizontal="left" wrapText="1"/>
    </xf>
    <xf numFmtId="0" fontId="2" fillId="0" borderId="0" xfId="11" applyFont="1" applyAlignment="1" applyProtection="1">
      <alignment horizontal="left" vertical="top" wrapText="1"/>
      <protection hidden="1"/>
    </xf>
    <xf numFmtId="0" fontId="58" fillId="0" borderId="6" xfId="11" applyFont="1" applyBorder="1" applyAlignment="1" applyProtection="1">
      <alignment horizontal="left" vertical="center" wrapText="1"/>
      <protection hidden="1"/>
    </xf>
    <xf numFmtId="0" fontId="1" fillId="0" borderId="6" xfId="11" applyBorder="1" applyAlignment="1" applyProtection="1">
      <alignment horizontal="left" vertical="center"/>
      <protection hidden="1"/>
    </xf>
    <xf numFmtId="0" fontId="62" fillId="0" borderId="0" xfId="11" applyFont="1" applyAlignment="1" applyProtection="1">
      <alignment horizontal="left" vertical="center"/>
      <protection hidden="1"/>
    </xf>
    <xf numFmtId="0" fontId="63" fillId="0" borderId="0" xfId="11" applyFont="1" applyAlignment="1" applyProtection="1">
      <alignment horizontal="left" vertical="top" wrapText="1"/>
      <protection hidden="1"/>
    </xf>
    <xf numFmtId="0" fontId="59" fillId="0" borderId="0" xfId="12" applyFont="1" applyAlignment="1">
      <alignment horizontal="left" vertical="center" wrapText="1"/>
    </xf>
    <xf numFmtId="0" fontId="2" fillId="0" borderId="0" xfId="12" applyFont="1" applyAlignment="1">
      <alignment horizontal="left" vertical="center" wrapText="1"/>
    </xf>
    <xf numFmtId="0" fontId="49" fillId="0" borderId="0" xfId="12" quotePrefix="1" applyFont="1" applyAlignment="1">
      <alignment horizontal="left" vertical="center" wrapText="1"/>
    </xf>
    <xf numFmtId="0" fontId="18" fillId="0" borderId="0" xfId="12" quotePrefix="1" applyFont="1" applyAlignment="1">
      <alignment horizontal="left" vertical="center" wrapText="1" indent="2"/>
    </xf>
    <xf numFmtId="0" fontId="26" fillId="10" borderId="0" xfId="11" applyFont="1" applyFill="1" applyAlignment="1" applyProtection="1">
      <alignment horizontal="left" vertical="center"/>
      <protection hidden="1"/>
    </xf>
    <xf numFmtId="49" fontId="26" fillId="10" borderId="0" xfId="11" applyNumberFormat="1" applyFont="1" applyFill="1" applyAlignment="1" applyProtection="1">
      <alignment horizontal="left" vertical="top" wrapText="1"/>
      <protection hidden="1"/>
    </xf>
    <xf numFmtId="0" fontId="49" fillId="0" borderId="0" xfId="12" applyFont="1" applyAlignment="1">
      <alignment horizontal="justify" vertical="center" wrapText="1"/>
    </xf>
    <xf numFmtId="0" fontId="1" fillId="10" borderId="0" xfId="11" applyFill="1" applyProtection="1">
      <protection hidden="1"/>
    </xf>
    <xf numFmtId="0" fontId="48" fillId="13" borderId="0" xfId="13" applyFont="1" applyFill="1" applyAlignment="1" applyProtection="1">
      <alignment horizontal="left" vertical="center" wrapText="1"/>
      <protection hidden="1"/>
    </xf>
    <xf numFmtId="0" fontId="44" fillId="0" borderId="6" xfId="11" applyFont="1" applyBorder="1" applyAlignment="1" applyProtection="1">
      <alignment horizontal="left" vertical="center"/>
      <protection hidden="1"/>
    </xf>
    <xf numFmtId="0" fontId="49" fillId="0" borderId="0" xfId="11" applyFont="1" applyAlignment="1" applyProtection="1">
      <alignment vertical="center"/>
      <protection hidden="1"/>
    </xf>
    <xf numFmtId="49" fontId="2" fillId="0" borderId="0" xfId="11" applyNumberFormat="1" applyFont="1" applyAlignment="1">
      <alignment horizontal="left" vertical="top" wrapText="1"/>
    </xf>
    <xf numFmtId="49" fontId="48" fillId="0" borderId="0" xfId="11" applyNumberFormat="1" applyFont="1" applyAlignment="1">
      <alignment horizontal="left" vertical="top" wrapText="1"/>
    </xf>
    <xf numFmtId="49" fontId="49" fillId="0" borderId="0" xfId="11" applyNumberFormat="1" applyFont="1" applyAlignment="1">
      <alignment horizontal="left" vertical="top" wrapText="1" indent="2"/>
    </xf>
    <xf numFmtId="49" fontId="49" fillId="0" borderId="0" xfId="11" applyNumberFormat="1" applyFont="1" applyAlignment="1" applyProtection="1">
      <alignment horizontal="left" vertical="top" wrapText="1" indent="2"/>
      <protection hidden="1"/>
    </xf>
    <xf numFmtId="49" fontId="49" fillId="0" borderId="0" xfId="11" applyNumberFormat="1" applyFont="1" applyAlignment="1">
      <alignment horizontal="left" wrapText="1" indent="2"/>
    </xf>
    <xf numFmtId="49" fontId="49" fillId="0" borderId="0" xfId="11" applyNumberFormat="1" applyFont="1" applyAlignment="1">
      <alignment horizontal="left" vertical="top" wrapText="1"/>
    </xf>
    <xf numFmtId="0" fontId="58" fillId="0" borderId="6" xfId="11" quotePrefix="1" applyFont="1" applyBorder="1" applyAlignment="1" applyProtection="1">
      <alignment horizontal="left" vertical="center" wrapText="1"/>
      <protection hidden="1"/>
    </xf>
    <xf numFmtId="0" fontId="57" fillId="0" borderId="6" xfId="11" quotePrefix="1" applyFont="1" applyBorder="1" applyAlignment="1" applyProtection="1">
      <alignment horizontal="left" vertical="center" wrapText="1"/>
      <protection hidden="1"/>
    </xf>
    <xf numFmtId="0" fontId="5" fillId="0" borderId="42" xfId="11" applyFont="1" applyBorder="1" applyAlignment="1">
      <alignment vertical="center"/>
    </xf>
    <xf numFmtId="0" fontId="68" fillId="0" borderId="0" xfId="11" applyFont="1" applyAlignment="1" applyProtection="1">
      <alignment horizontal="center" vertical="center"/>
      <protection hidden="1"/>
    </xf>
    <xf numFmtId="0" fontId="68" fillId="0" borderId="0" xfId="11" applyFont="1" applyProtection="1">
      <protection hidden="1"/>
    </xf>
    <xf numFmtId="0" fontId="0" fillId="0" borderId="6" xfId="0" applyBorder="1" applyAlignment="1" applyProtection="1">
      <alignment horizontal="center" vertical="center"/>
      <protection hidden="1"/>
    </xf>
    <xf numFmtId="0" fontId="45" fillId="0" borderId="6" xfId="0" quotePrefix="1" applyFont="1" applyBorder="1" applyAlignment="1" applyProtection="1">
      <alignment horizontal="center" vertical="center"/>
      <protection hidden="1"/>
    </xf>
    <xf numFmtId="0" fontId="45" fillId="0" borderId="6" xfId="0" applyFont="1" applyBorder="1" applyAlignment="1" applyProtection="1">
      <alignment horizontal="center" vertical="center"/>
      <protection hidden="1"/>
    </xf>
    <xf numFmtId="0" fontId="45" fillId="0" borderId="43" xfId="0" quotePrefix="1" applyFont="1" applyBorder="1" applyAlignment="1" applyProtection="1">
      <alignment horizontal="center" vertical="center"/>
      <protection hidden="1"/>
    </xf>
    <xf numFmtId="0" fontId="45" fillId="0" borderId="45" xfId="0" applyFont="1" applyBorder="1" applyAlignment="1" applyProtection="1">
      <alignment horizontal="center" vertical="center"/>
      <protection hidden="1"/>
    </xf>
    <xf numFmtId="0" fontId="0" fillId="0" borderId="0" xfId="0" applyProtection="1">
      <protection hidden="1"/>
    </xf>
    <xf numFmtId="0" fontId="24" fillId="0" borderId="0" xfId="0" applyFont="1" applyAlignment="1" applyProtection="1">
      <alignment horizontal="center" vertical="center"/>
      <protection hidden="1"/>
    </xf>
    <xf numFmtId="0" fontId="45" fillId="0" borderId="0" xfId="0" quotePrefix="1" applyFont="1" applyAlignment="1" applyProtection="1">
      <alignment horizontal="center" vertical="center"/>
      <protection hidden="1"/>
    </xf>
    <xf numFmtId="168" fontId="24" fillId="0" borderId="0" xfId="0" applyNumberFormat="1" applyFont="1" applyAlignment="1" applyProtection="1">
      <alignment horizontal="center" vertical="center"/>
      <protection hidden="1"/>
    </xf>
    <xf numFmtId="168" fontId="0" fillId="0" borderId="0" xfId="0" applyNumberFormat="1" applyAlignment="1" applyProtection="1">
      <alignment horizontal="center" vertical="center"/>
      <protection hidden="1"/>
    </xf>
    <xf numFmtId="0" fontId="0" fillId="0" borderId="13" xfId="0" applyBorder="1" applyAlignment="1" applyProtection="1">
      <alignment horizontal="center" vertical="center"/>
      <protection hidden="1"/>
    </xf>
    <xf numFmtId="0" fontId="45" fillId="0" borderId="14" xfId="0" applyFont="1" applyBorder="1" applyAlignment="1" applyProtection="1">
      <alignment horizontal="center" vertical="center"/>
      <protection hidden="1"/>
    </xf>
    <xf numFmtId="0" fontId="45" fillId="0" borderId="31" xfId="0" applyFont="1" applyBorder="1" applyAlignment="1" applyProtection="1">
      <alignment horizontal="center" vertical="center"/>
      <protection hidden="1"/>
    </xf>
    <xf numFmtId="0" fontId="45" fillId="0" borderId="17" xfId="0" applyFont="1" applyBorder="1" applyAlignment="1" applyProtection="1">
      <alignment horizontal="center" vertical="center"/>
      <protection hidden="1"/>
    </xf>
    <xf numFmtId="10" fontId="0" fillId="0" borderId="6" xfId="10" applyNumberFormat="1" applyFont="1" applyBorder="1" applyAlignment="1" applyProtection="1">
      <alignment horizontal="center" vertical="center"/>
      <protection hidden="1"/>
    </xf>
    <xf numFmtId="10" fontId="0" fillId="0" borderId="43" xfId="10" applyNumberFormat="1" applyFont="1" applyBorder="1" applyAlignment="1" applyProtection="1">
      <alignment horizontal="center" vertical="center"/>
      <protection hidden="1"/>
    </xf>
    <xf numFmtId="0" fontId="45" fillId="0" borderId="44" xfId="0" applyFont="1" applyBorder="1" applyAlignment="1" applyProtection="1">
      <alignment horizontal="center" vertical="center"/>
      <protection hidden="1"/>
    </xf>
    <xf numFmtId="10" fontId="0" fillId="0" borderId="45" xfId="10" applyNumberFormat="1" applyFont="1" applyBorder="1" applyAlignment="1" applyProtection="1">
      <alignment horizontal="center" vertical="center"/>
      <protection hidden="1"/>
    </xf>
    <xf numFmtId="10" fontId="0" fillId="0" borderId="46" xfId="10" applyNumberFormat="1" applyFont="1" applyBorder="1" applyAlignment="1" applyProtection="1">
      <alignment horizontal="center" vertical="center"/>
      <protection hidden="1"/>
    </xf>
    <xf numFmtId="0" fontId="33" fillId="0" borderId="0" xfId="0" applyFont="1"/>
    <xf numFmtId="169" fontId="0" fillId="8" borderId="6" xfId="0" applyNumberFormat="1" applyFill="1" applyBorder="1" applyAlignment="1" applyProtection="1">
      <alignment horizontal="center" vertical="center"/>
      <protection hidden="1"/>
    </xf>
    <xf numFmtId="169" fontId="0" fillId="8" borderId="43" xfId="0" applyNumberFormat="1" applyFill="1" applyBorder="1" applyAlignment="1" applyProtection="1">
      <alignment horizontal="center" vertical="center"/>
      <protection hidden="1"/>
    </xf>
    <xf numFmtId="169" fontId="0" fillId="8" borderId="45" xfId="0" applyNumberFormat="1" applyFill="1" applyBorder="1" applyAlignment="1" applyProtection="1">
      <alignment horizontal="center" vertical="center"/>
      <protection hidden="1"/>
    </xf>
    <xf numFmtId="169" fontId="0" fillId="8" borderId="46" xfId="0" applyNumberFormat="1" applyFill="1" applyBorder="1" applyAlignment="1" applyProtection="1">
      <alignment horizontal="center" vertical="center"/>
      <protection hidden="1"/>
    </xf>
    <xf numFmtId="0" fontId="45" fillId="0" borderId="0" xfId="0" applyFont="1" applyAlignment="1" applyProtection="1">
      <alignment vertical="top" wrapText="1"/>
      <protection hidden="1"/>
    </xf>
    <xf numFmtId="0" fontId="69" fillId="0" borderId="0" xfId="11" applyFont="1" applyProtection="1">
      <protection hidden="1"/>
    </xf>
    <xf numFmtId="0" fontId="71" fillId="0" borderId="0" xfId="11" applyFont="1" applyProtection="1">
      <protection hidden="1"/>
    </xf>
    <xf numFmtId="0" fontId="72" fillId="14" borderId="0" xfId="11" applyFont="1" applyFill="1" applyAlignment="1" applyProtection="1">
      <alignment horizontal="left" vertical="center" wrapText="1"/>
      <protection hidden="1"/>
    </xf>
    <xf numFmtId="0" fontId="72" fillId="15" borderId="0" xfId="11" applyFont="1" applyFill="1" applyAlignment="1" applyProtection="1">
      <alignment horizontal="left" vertical="center" wrapText="1"/>
      <protection hidden="1"/>
    </xf>
    <xf numFmtId="0" fontId="74" fillId="0" borderId="0" xfId="11" applyFont="1" applyAlignment="1" applyProtection="1">
      <alignment horizontal="center" vertical="center"/>
      <protection hidden="1"/>
    </xf>
    <xf numFmtId="0" fontId="75" fillId="16" borderId="0" xfId="11" applyFont="1" applyFill="1" applyAlignment="1" applyProtection="1">
      <alignment horizontal="left" vertical="center"/>
      <protection hidden="1"/>
    </xf>
    <xf numFmtId="0" fontId="75" fillId="16" borderId="0" xfId="11" applyFont="1" applyFill="1" applyAlignment="1" applyProtection="1">
      <alignment horizontal="center" vertical="center"/>
      <protection hidden="1"/>
    </xf>
    <xf numFmtId="0" fontId="76" fillId="17" borderId="0" xfId="11" applyFont="1" applyFill="1" applyAlignment="1" applyProtection="1">
      <alignment horizontal="center" vertical="center"/>
      <protection hidden="1"/>
    </xf>
    <xf numFmtId="0" fontId="76" fillId="17" borderId="0" xfId="11" applyFont="1" applyFill="1" applyAlignment="1" applyProtection="1">
      <alignment horizontal="left" vertical="center" wrapText="1"/>
      <protection hidden="1"/>
    </xf>
    <xf numFmtId="0" fontId="77" fillId="0" borderId="50" xfId="11" applyFont="1" applyBorder="1" applyAlignment="1" applyProtection="1">
      <alignment horizontal="center" vertical="center"/>
      <protection hidden="1"/>
    </xf>
    <xf numFmtId="0" fontId="77" fillId="0" borderId="50" xfId="11" applyFont="1" applyBorder="1" applyAlignment="1" applyProtection="1">
      <alignment horizontal="left" vertical="center"/>
      <protection hidden="1"/>
    </xf>
    <xf numFmtId="0" fontId="77" fillId="0" borderId="51" xfId="11" applyFont="1" applyBorder="1" applyAlignment="1" applyProtection="1">
      <alignment horizontal="center" vertical="center"/>
      <protection hidden="1"/>
    </xf>
    <xf numFmtId="0" fontId="39" fillId="12" borderId="52" xfId="11" applyFont="1" applyFill="1" applyBorder="1" applyAlignment="1" applyProtection="1">
      <alignment horizontal="left" vertical="center"/>
      <protection locked="0"/>
    </xf>
    <xf numFmtId="0" fontId="71" fillId="0" borderId="53" xfId="11" applyFont="1" applyBorder="1" applyProtection="1">
      <protection hidden="1"/>
    </xf>
    <xf numFmtId="0" fontId="39" fillId="12" borderId="54" xfId="11" applyFont="1" applyFill="1" applyBorder="1" applyAlignment="1" applyProtection="1">
      <alignment horizontal="left" vertical="center"/>
      <protection locked="0" hidden="1"/>
    </xf>
    <xf numFmtId="0" fontId="37" fillId="0" borderId="55" xfId="11" applyFont="1" applyBorder="1" applyAlignment="1" applyProtection="1">
      <alignment horizontal="left" vertical="center" wrapText="1"/>
      <protection locked="0" hidden="1"/>
    </xf>
    <xf numFmtId="0" fontId="77" fillId="0" borderId="56" xfId="11" applyFont="1" applyBorder="1" applyAlignment="1" applyProtection="1">
      <alignment horizontal="left" vertical="center"/>
      <protection hidden="1"/>
    </xf>
    <xf numFmtId="0" fontId="77" fillId="0" borderId="56" xfId="11" applyFont="1" applyBorder="1" applyAlignment="1" applyProtection="1">
      <alignment horizontal="center" vertical="center"/>
      <protection hidden="1"/>
    </xf>
    <xf numFmtId="0" fontId="77" fillId="0" borderId="57" xfId="11" applyFont="1" applyBorder="1" applyAlignment="1" applyProtection="1">
      <alignment horizontal="center" vertical="center"/>
      <protection hidden="1"/>
    </xf>
    <xf numFmtId="0" fontId="39" fillId="12" borderId="58" xfId="11" applyFont="1" applyFill="1" applyBorder="1" applyAlignment="1" applyProtection="1">
      <alignment horizontal="left" vertical="center"/>
      <protection locked="0"/>
    </xf>
    <xf numFmtId="0" fontId="39" fillId="12" borderId="59" xfId="11" applyFont="1" applyFill="1" applyBorder="1" applyAlignment="1" applyProtection="1">
      <alignment horizontal="left" vertical="center"/>
      <protection locked="0" hidden="1"/>
    </xf>
    <xf numFmtId="0" fontId="45" fillId="18" borderId="60" xfId="11" applyFont="1" applyFill="1" applyBorder="1" applyProtection="1">
      <protection locked="0"/>
    </xf>
    <xf numFmtId="0" fontId="45" fillId="18" borderId="61" xfId="11" applyFont="1" applyFill="1" applyBorder="1" applyProtection="1">
      <protection locked="0" hidden="1"/>
    </xf>
    <xf numFmtId="0" fontId="39" fillId="12" borderId="62" xfId="11" applyFont="1" applyFill="1" applyBorder="1" applyAlignment="1" applyProtection="1">
      <alignment horizontal="left" vertical="center"/>
      <protection locked="0"/>
    </xf>
    <xf numFmtId="0" fontId="39" fillId="12" borderId="63" xfId="11" applyFont="1" applyFill="1" applyBorder="1" applyAlignment="1" applyProtection="1">
      <alignment horizontal="left" vertical="center"/>
      <protection locked="0" hidden="1"/>
    </xf>
    <xf numFmtId="0" fontId="77" fillId="0" borderId="0" xfId="11" applyFont="1" applyProtection="1">
      <protection hidden="1"/>
    </xf>
    <xf numFmtId="0" fontId="77" fillId="0" borderId="0" xfId="11" applyFont="1" applyAlignment="1" applyProtection="1">
      <alignment horizontal="left" vertical="center"/>
      <protection hidden="1"/>
    </xf>
    <xf numFmtId="0" fontId="77" fillId="0" borderId="0" xfId="11" applyFont="1" applyAlignment="1" applyProtection="1">
      <alignment horizontal="center" vertical="center"/>
      <protection hidden="1"/>
    </xf>
    <xf numFmtId="0" fontId="77" fillId="0" borderId="0" xfId="11" applyFont="1" applyAlignment="1" applyProtection="1">
      <alignment horizontal="left"/>
      <protection hidden="1"/>
    </xf>
    <xf numFmtId="0" fontId="78" fillId="0" borderId="0" xfId="11" applyFont="1" applyAlignment="1" applyProtection="1">
      <alignment horizontal="left" vertical="center"/>
      <protection hidden="1"/>
    </xf>
    <xf numFmtId="0" fontId="78" fillId="0" borderId="0" xfId="11" applyFont="1" applyAlignment="1" applyProtection="1">
      <alignment horizontal="center" vertical="center"/>
      <protection hidden="1"/>
    </xf>
    <xf numFmtId="10" fontId="78" fillId="0" borderId="0" xfId="14" applyNumberFormat="1" applyFont="1" applyAlignment="1" applyProtection="1">
      <alignment horizontal="left"/>
      <protection hidden="1"/>
    </xf>
    <xf numFmtId="10" fontId="78" fillId="0" borderId="0" xfId="14" applyNumberFormat="1" applyFont="1" applyFill="1" applyAlignment="1" applyProtection="1">
      <alignment horizontal="left"/>
      <protection hidden="1"/>
    </xf>
    <xf numFmtId="10" fontId="77" fillId="0" borderId="0" xfId="14" applyNumberFormat="1" applyFont="1" applyAlignment="1" applyProtection="1">
      <alignment horizontal="left"/>
      <protection hidden="1"/>
    </xf>
    <xf numFmtId="10" fontId="77" fillId="0" borderId="0" xfId="14" applyNumberFormat="1" applyFont="1" applyFill="1" applyAlignment="1" applyProtection="1">
      <alignment horizontal="left"/>
      <protection hidden="1"/>
    </xf>
    <xf numFmtId="0" fontId="71" fillId="0" borderId="0" xfId="11" applyFont="1" applyAlignment="1" applyProtection="1">
      <alignment horizontal="center"/>
      <protection hidden="1"/>
    </xf>
    <xf numFmtId="0" fontId="49" fillId="0" borderId="0" xfId="11" applyFont="1" applyAlignment="1" applyProtection="1">
      <alignment horizontal="left" vertical="top" wrapText="1"/>
      <protection hidden="1"/>
    </xf>
    <xf numFmtId="0" fontId="49" fillId="0" borderId="0" xfId="0" applyFont="1" applyAlignment="1">
      <alignment vertical="center"/>
    </xf>
    <xf numFmtId="0" fontId="49" fillId="0" borderId="0" xfId="0" applyFont="1"/>
    <xf numFmtId="0" fontId="48" fillId="0" borderId="6" xfId="0" applyFont="1" applyBorder="1" applyAlignment="1">
      <alignment horizontal="left" vertical="center"/>
    </xf>
    <xf numFmtId="0" fontId="2" fillId="7" borderId="0" xfId="11" applyFont="1" applyFill="1" applyAlignment="1" applyProtection="1">
      <alignment vertical="center"/>
      <protection hidden="1"/>
    </xf>
    <xf numFmtId="0" fontId="48" fillId="7" borderId="0" xfId="11" applyFont="1" applyFill="1" applyAlignment="1" applyProtection="1">
      <alignment horizontal="center" vertical="center" wrapText="1"/>
      <protection hidden="1"/>
    </xf>
    <xf numFmtId="49" fontId="2" fillId="7" borderId="0" xfId="11" quotePrefix="1" applyNumberFormat="1" applyFont="1" applyFill="1" applyAlignment="1" applyProtection="1">
      <alignment horizontal="left" vertical="top" wrapText="1"/>
      <protection hidden="1"/>
    </xf>
    <xf numFmtId="16" fontId="26" fillId="10" borderId="0" xfId="11" quotePrefix="1" applyNumberFormat="1" applyFont="1" applyFill="1" applyAlignment="1" applyProtection="1">
      <alignment horizontal="left" vertical="center"/>
      <protection hidden="1"/>
    </xf>
    <xf numFmtId="0" fontId="83" fillId="13" borderId="0" xfId="13" applyFont="1" applyFill="1" applyAlignment="1" applyProtection="1">
      <alignment horizontal="left" vertical="center" wrapText="1"/>
      <protection hidden="1"/>
    </xf>
    <xf numFmtId="0" fontId="84" fillId="0" borderId="0" xfId="11" applyFont="1" applyAlignment="1" applyProtection="1">
      <alignment horizontal="center" vertical="center" wrapText="1"/>
      <protection hidden="1"/>
    </xf>
    <xf numFmtId="170" fontId="0" fillId="8" borderId="6" xfId="0" applyNumberFormat="1" applyFill="1" applyBorder="1" applyAlignment="1" applyProtection="1">
      <alignment horizontal="center" vertical="center"/>
      <protection hidden="1"/>
    </xf>
    <xf numFmtId="170" fontId="0" fillId="8" borderId="43" xfId="0" applyNumberFormat="1" applyFill="1" applyBorder="1" applyAlignment="1" applyProtection="1">
      <alignment horizontal="center" vertical="center"/>
      <protection hidden="1"/>
    </xf>
    <xf numFmtId="170" fontId="0" fillId="8" borderId="45" xfId="0" applyNumberFormat="1" applyFill="1" applyBorder="1" applyAlignment="1" applyProtection="1">
      <alignment horizontal="center" vertical="center"/>
      <protection hidden="1"/>
    </xf>
    <xf numFmtId="170" fontId="0" fillId="8" borderId="46" xfId="0" applyNumberFormat="1" applyFill="1" applyBorder="1" applyAlignment="1" applyProtection="1">
      <alignment horizontal="center" vertical="center"/>
      <protection hidden="1"/>
    </xf>
    <xf numFmtId="16" fontId="54" fillId="10" borderId="0" xfId="11" applyNumberFormat="1" applyFont="1" applyFill="1" applyAlignment="1" applyProtection="1">
      <alignment horizontal="left" vertical="center"/>
      <protection hidden="1"/>
    </xf>
    <xf numFmtId="16" fontId="54" fillId="10" borderId="0" xfId="11" quotePrefix="1" applyNumberFormat="1" applyFont="1" applyFill="1" applyAlignment="1" applyProtection="1">
      <alignment horizontal="left" vertical="center"/>
      <protection hidden="1"/>
    </xf>
    <xf numFmtId="0" fontId="54" fillId="10" borderId="0" xfId="11" quotePrefix="1" applyFont="1" applyFill="1" applyAlignment="1" applyProtection="1">
      <alignment horizontal="left" vertical="center"/>
      <protection hidden="1"/>
    </xf>
    <xf numFmtId="0" fontId="26" fillId="10" borderId="0" xfId="11" quotePrefix="1" applyFont="1" applyFill="1" applyAlignment="1" applyProtection="1">
      <alignment horizontal="left" vertical="center"/>
      <protection hidden="1"/>
    </xf>
    <xf numFmtId="14" fontId="54" fillId="10" borderId="0" xfId="11" applyNumberFormat="1" applyFont="1" applyFill="1" applyAlignment="1" applyProtection="1">
      <alignment horizontal="left" vertical="center"/>
      <protection hidden="1"/>
    </xf>
    <xf numFmtId="49" fontId="53" fillId="10" borderId="0" xfId="11" applyNumberFormat="1" applyFont="1" applyFill="1" applyAlignment="1" applyProtection="1">
      <alignment horizontal="left" vertical="center" wrapText="1"/>
      <protection hidden="1"/>
    </xf>
    <xf numFmtId="0" fontId="35" fillId="0" borderId="0" xfId="11" applyFont="1" applyAlignment="1">
      <alignment horizontal="left" vertical="center"/>
    </xf>
    <xf numFmtId="167" fontId="29" fillId="7" borderId="0" xfId="8" applyNumberFormat="1" applyFont="1" applyFill="1" applyBorder="1" applyAlignment="1" applyProtection="1">
      <alignment horizontal="center" wrapText="1"/>
      <protection locked="0"/>
    </xf>
    <xf numFmtId="2" fontId="18" fillId="7" borderId="0" xfId="7" applyNumberFormat="1" applyFont="1" applyFill="1" applyAlignment="1" applyProtection="1">
      <alignment horizontal="center"/>
      <protection locked="0"/>
    </xf>
    <xf numFmtId="0" fontId="23" fillId="0" borderId="0" xfId="7" applyFont="1" applyProtection="1">
      <protection locked="0"/>
    </xf>
    <xf numFmtId="0" fontId="27" fillId="0" borderId="0" xfId="7" applyFont="1" applyAlignment="1" applyProtection="1">
      <alignment horizontal="left" wrapText="1"/>
      <protection locked="0"/>
    </xf>
    <xf numFmtId="0" fontId="24" fillId="0" borderId="0" xfId="7" applyFont="1" applyAlignment="1" applyProtection="1">
      <alignment vertical="top"/>
      <protection locked="0"/>
    </xf>
    <xf numFmtId="49" fontId="25" fillId="0" borderId="0" xfId="7" applyNumberFormat="1" applyFont="1" applyAlignment="1" applyProtection="1">
      <alignment horizontal="left" vertical="top" wrapText="1"/>
      <protection locked="0"/>
    </xf>
    <xf numFmtId="0" fontId="24" fillId="0" borderId="0" xfId="7" applyFont="1" applyAlignment="1" applyProtection="1">
      <alignment vertical="center"/>
      <protection locked="0"/>
    </xf>
    <xf numFmtId="0" fontId="26" fillId="0" borderId="0" xfId="7" applyFont="1" applyAlignment="1" applyProtection="1">
      <alignment horizontal="center" wrapText="1"/>
      <protection locked="0"/>
    </xf>
    <xf numFmtId="167" fontId="26" fillId="0" borderId="0" xfId="8" applyNumberFormat="1" applyFont="1" applyFill="1" applyAlignment="1" applyProtection="1">
      <alignment horizontal="left" wrapText="1"/>
      <protection locked="0"/>
    </xf>
    <xf numFmtId="0" fontId="28" fillId="0" borderId="0" xfId="7" applyFont="1" applyAlignment="1" applyProtection="1">
      <alignment horizontal="left" wrapText="1"/>
      <protection locked="0"/>
    </xf>
    <xf numFmtId="167" fontId="28" fillId="0" borderId="0" xfId="7" applyNumberFormat="1" applyFont="1" applyAlignment="1" applyProtection="1">
      <alignment horizontal="center" wrapText="1"/>
      <protection locked="0"/>
    </xf>
    <xf numFmtId="167" fontId="28" fillId="0" borderId="0" xfId="8" applyNumberFormat="1" applyFont="1" applyFill="1" applyAlignment="1" applyProtection="1">
      <alignment horizontal="left" wrapText="1"/>
      <protection locked="0"/>
    </xf>
    <xf numFmtId="2" fontId="28" fillId="7" borderId="46" xfId="7" applyNumberFormat="1" applyFont="1" applyFill="1" applyBorder="1" applyAlignment="1" applyProtection="1">
      <alignment horizontal="center" wrapText="1"/>
      <protection locked="0"/>
    </xf>
    <xf numFmtId="2" fontId="26" fillId="7" borderId="46" xfId="7" applyNumberFormat="1" applyFont="1" applyFill="1" applyBorder="1" applyAlignment="1" applyProtection="1">
      <alignment horizontal="center" wrapText="1"/>
      <protection locked="0"/>
    </xf>
    <xf numFmtId="0" fontId="77" fillId="12" borderId="50" xfId="11" applyFont="1" applyFill="1" applyBorder="1" applyAlignment="1" applyProtection="1">
      <alignment horizontal="center" vertical="center"/>
      <protection hidden="1"/>
    </xf>
    <xf numFmtId="0" fontId="62" fillId="0" borderId="0" xfId="7" applyFont="1" applyProtection="1">
      <protection locked="0"/>
    </xf>
    <xf numFmtId="169" fontId="24" fillId="0" borderId="0" xfId="0" applyNumberFormat="1" applyFont="1" applyAlignment="1" applyProtection="1">
      <alignment horizontal="center" vertical="center"/>
      <protection hidden="1"/>
    </xf>
    <xf numFmtId="49" fontId="61" fillId="0" borderId="0" xfId="11" applyNumberFormat="1" applyFont="1" applyAlignment="1" applyProtection="1">
      <alignment horizontal="left" vertical="top" wrapText="1"/>
      <protection hidden="1"/>
    </xf>
    <xf numFmtId="0" fontId="56" fillId="0" borderId="0" xfId="12" applyFont="1" applyAlignment="1">
      <alignment wrapText="1"/>
    </xf>
    <xf numFmtId="49" fontId="49" fillId="0" borderId="0" xfId="11" applyNumberFormat="1" applyFont="1" applyAlignment="1" applyProtection="1">
      <alignment horizontal="left" vertical="center" wrapText="1"/>
      <protection hidden="1"/>
    </xf>
    <xf numFmtId="49" fontId="2" fillId="0" borderId="0" xfId="11" applyNumberFormat="1" applyFont="1" applyAlignment="1" applyProtection="1">
      <alignment horizontal="left" vertical="center" wrapText="1"/>
      <protection hidden="1"/>
    </xf>
    <xf numFmtId="49" fontId="61" fillId="0" borderId="0" xfId="11" quotePrefix="1" applyNumberFormat="1" applyFont="1" applyAlignment="1" applyProtection="1">
      <alignment horizontal="left" vertical="top" wrapText="1" indent="2"/>
      <protection hidden="1"/>
    </xf>
    <xf numFmtId="0" fontId="88" fillId="0" borderId="0" xfId="12" applyFont="1" applyAlignment="1">
      <alignment horizontal="left" vertical="center" wrapText="1"/>
    </xf>
    <xf numFmtId="0" fontId="48" fillId="0" borderId="6" xfId="0" applyFont="1" applyBorder="1" applyAlignment="1">
      <alignment horizontal="left" vertical="center" wrapText="1"/>
    </xf>
    <xf numFmtId="171" fontId="24" fillId="0" borderId="0" xfId="0" applyNumberFormat="1" applyFont="1" applyAlignment="1" applyProtection="1">
      <alignment horizontal="center" vertical="center"/>
      <protection hidden="1"/>
    </xf>
    <xf numFmtId="0" fontId="1" fillId="12" borderId="0" xfId="11" applyFill="1" applyAlignment="1" applyProtection="1">
      <alignment horizontal="center" vertical="center"/>
      <protection hidden="1"/>
    </xf>
    <xf numFmtId="49" fontId="2" fillId="12" borderId="0" xfId="11" applyNumberFormat="1" applyFont="1" applyFill="1" applyAlignment="1" applyProtection="1">
      <alignment horizontal="left" vertical="top" wrapText="1"/>
      <protection hidden="1"/>
    </xf>
    <xf numFmtId="49" fontId="89" fillId="12" borderId="0" xfId="11" applyNumberFormat="1" applyFont="1" applyFill="1" applyAlignment="1" applyProtection="1">
      <alignment horizontal="left" vertical="top" wrapText="1"/>
      <protection hidden="1"/>
    </xf>
    <xf numFmtId="0" fontId="39" fillId="0" borderId="0" xfId="11" applyFont="1" applyAlignment="1">
      <alignment horizontal="left" vertical="center"/>
    </xf>
    <xf numFmtId="49" fontId="2" fillId="12" borderId="0" xfId="11" quotePrefix="1" applyNumberFormat="1" applyFont="1" applyFill="1" applyAlignment="1" applyProtection="1">
      <alignment horizontal="left" vertical="top" wrapText="1"/>
      <protection hidden="1"/>
    </xf>
    <xf numFmtId="0" fontId="56" fillId="0" borderId="0" xfId="12" applyFont="1" applyAlignment="1">
      <alignment horizontal="left" vertical="center" wrapText="1"/>
    </xf>
    <xf numFmtId="49" fontId="56" fillId="0" borderId="0" xfId="11" applyNumberFormat="1" applyFont="1" applyAlignment="1">
      <alignment horizontal="left" vertical="top" wrapText="1"/>
    </xf>
    <xf numFmtId="49" fontId="56" fillId="0" borderId="0" xfId="11" applyNumberFormat="1" applyFont="1" applyAlignment="1" applyProtection="1">
      <alignment horizontal="left" vertical="top" wrapText="1"/>
      <protection hidden="1"/>
    </xf>
    <xf numFmtId="0" fontId="18" fillId="7" borderId="6" xfId="0" applyFont="1" applyFill="1" applyBorder="1" applyProtection="1">
      <protection locked="0"/>
    </xf>
    <xf numFmtId="0" fontId="41" fillId="0" borderId="39" xfId="11" applyFont="1" applyBorder="1" applyAlignment="1">
      <alignment horizontal="center" vertical="center" wrapText="1"/>
    </xf>
    <xf numFmtId="0" fontId="41" fillId="0" borderId="2" xfId="11" applyFont="1" applyBorder="1" applyAlignment="1">
      <alignment horizontal="center" vertical="center" wrapText="1"/>
    </xf>
    <xf numFmtId="0" fontId="41" fillId="0" borderId="40" xfId="11" applyFont="1" applyBorder="1" applyAlignment="1">
      <alignment horizontal="center" vertical="center" wrapText="1"/>
    </xf>
    <xf numFmtId="2" fontId="18" fillId="7" borderId="18" xfId="7" applyNumberFormat="1" applyFont="1" applyFill="1" applyBorder="1" applyAlignment="1" applyProtection="1">
      <alignment horizontal="center"/>
      <protection locked="0"/>
    </xf>
    <xf numFmtId="2" fontId="18" fillId="7" borderId="19" xfId="7" applyNumberFormat="1" applyFont="1" applyFill="1" applyBorder="1" applyAlignment="1" applyProtection="1">
      <alignment horizontal="center"/>
      <protection locked="0"/>
    </xf>
    <xf numFmtId="2" fontId="18" fillId="7" borderId="27" xfId="7" applyNumberFormat="1" applyFont="1" applyFill="1" applyBorder="1" applyAlignment="1" applyProtection="1">
      <alignment horizontal="center"/>
      <protection locked="0"/>
    </xf>
    <xf numFmtId="2" fontId="18" fillId="7" borderId="26" xfId="7" applyNumberFormat="1" applyFont="1" applyFill="1" applyBorder="1" applyAlignment="1" applyProtection="1">
      <alignment horizontal="center"/>
      <protection locked="0"/>
    </xf>
    <xf numFmtId="49" fontId="25" fillId="0" borderId="0" xfId="7" applyNumberFormat="1" applyFont="1" applyAlignment="1" applyProtection="1">
      <alignment horizontal="left" vertical="top" wrapText="1"/>
      <protection locked="0"/>
    </xf>
    <xf numFmtId="0" fontId="26" fillId="0" borderId="0" xfId="7" applyFont="1" applyAlignment="1" applyProtection="1">
      <alignment horizontal="left" wrapText="1"/>
      <protection locked="0"/>
    </xf>
    <xf numFmtId="0" fontId="28" fillId="0" borderId="0" xfId="7" applyFont="1" applyAlignment="1" applyProtection="1">
      <alignment horizontal="left" wrapText="1"/>
      <protection locked="0"/>
    </xf>
    <xf numFmtId="0" fontId="28" fillId="7" borderId="3" xfId="7" applyFont="1" applyFill="1" applyBorder="1" applyAlignment="1" applyProtection="1">
      <alignment horizontal="center" wrapText="1"/>
      <protection locked="0"/>
    </xf>
    <xf numFmtId="0" fontId="28" fillId="7" borderId="15" xfId="7" applyFont="1" applyFill="1" applyBorder="1" applyAlignment="1" applyProtection="1">
      <alignment horizontal="center" wrapText="1"/>
      <protection locked="0"/>
    </xf>
    <xf numFmtId="49" fontId="25" fillId="7" borderId="0" xfId="7" applyNumberFormat="1" applyFont="1" applyFill="1" applyAlignment="1" applyProtection="1">
      <alignment horizontal="left" vertical="top" wrapText="1"/>
      <protection locked="0"/>
    </xf>
    <xf numFmtId="0" fontId="26" fillId="7" borderId="0" xfId="7" applyFont="1" applyFill="1" applyAlignment="1" applyProtection="1">
      <alignment horizontal="left" wrapText="1"/>
      <protection locked="0"/>
    </xf>
    <xf numFmtId="166" fontId="18" fillId="7" borderId="18" xfId="7" applyNumberFormat="1" applyFont="1" applyFill="1" applyBorder="1" applyAlignment="1" applyProtection="1">
      <alignment horizontal="center"/>
      <protection locked="0"/>
    </xf>
    <xf numFmtId="5" fontId="18" fillId="7" borderId="19" xfId="7" applyNumberFormat="1" applyFont="1" applyFill="1" applyBorder="1" applyAlignment="1" applyProtection="1">
      <alignment horizontal="center"/>
      <protection locked="0"/>
    </xf>
    <xf numFmtId="49" fontId="25" fillId="7" borderId="0" xfId="7" applyNumberFormat="1" applyFont="1" applyFill="1" applyAlignment="1" applyProtection="1">
      <alignment vertical="top" wrapText="1"/>
      <protection locked="0"/>
    </xf>
    <xf numFmtId="0" fontId="28" fillId="7" borderId="0" xfId="7" applyFont="1" applyFill="1" applyAlignment="1" applyProtection="1">
      <alignment horizontal="left" wrapText="1"/>
      <protection locked="0"/>
    </xf>
    <xf numFmtId="165" fontId="18" fillId="7" borderId="24" xfId="7" applyNumberFormat="1" applyFont="1" applyFill="1" applyBorder="1" applyAlignment="1" applyProtection="1">
      <alignment horizontal="right"/>
      <protection locked="0"/>
    </xf>
    <xf numFmtId="165" fontId="18" fillId="7" borderId="25" xfId="7" applyNumberFormat="1" applyFont="1" applyFill="1" applyBorder="1" applyAlignment="1" applyProtection="1">
      <alignment horizontal="right"/>
      <protection locked="0"/>
    </xf>
    <xf numFmtId="166" fontId="29" fillId="7" borderId="24" xfId="7" applyNumberFormat="1" applyFont="1" applyFill="1" applyBorder="1" applyAlignment="1" applyProtection="1">
      <alignment horizontal="center"/>
      <protection locked="0"/>
    </xf>
    <xf numFmtId="166" fontId="29" fillId="7" borderId="25" xfId="7" applyNumberFormat="1" applyFont="1" applyFill="1" applyBorder="1" applyAlignment="1" applyProtection="1">
      <alignment horizontal="center"/>
      <protection locked="0"/>
    </xf>
    <xf numFmtId="2" fontId="28" fillId="7" borderId="0" xfId="7" applyNumberFormat="1" applyFont="1" applyFill="1" applyAlignment="1" applyProtection="1">
      <alignment horizontal="left" wrapText="1"/>
      <protection locked="0"/>
    </xf>
    <xf numFmtId="0" fontId="26" fillId="7" borderId="0" xfId="7" applyFont="1" applyFill="1" applyAlignment="1" applyProtection="1">
      <alignment horizontal="left"/>
      <protection locked="0"/>
    </xf>
    <xf numFmtId="4" fontId="18" fillId="7" borderId="18" xfId="7" applyNumberFormat="1" applyFont="1" applyFill="1" applyBorder="1" applyAlignment="1" applyProtection="1">
      <alignment horizontal="center"/>
      <protection locked="0"/>
    </xf>
    <xf numFmtId="4" fontId="18" fillId="7" borderId="19" xfId="7" applyNumberFormat="1" applyFont="1" applyFill="1" applyBorder="1" applyAlignment="1" applyProtection="1">
      <alignment horizontal="center"/>
      <protection locked="0"/>
    </xf>
    <xf numFmtId="165" fontId="82" fillId="7" borderId="24" xfId="7" applyNumberFormat="1" applyFont="1" applyFill="1" applyBorder="1" applyAlignment="1" applyProtection="1">
      <alignment horizontal="center" wrapText="1"/>
      <protection locked="0"/>
    </xf>
    <xf numFmtId="165" fontId="82" fillId="7" borderId="25" xfId="7" applyNumberFormat="1" applyFont="1" applyFill="1" applyBorder="1" applyAlignment="1" applyProtection="1">
      <alignment horizontal="center" wrapText="1"/>
      <protection locked="0"/>
    </xf>
    <xf numFmtId="166" fontId="29" fillId="7" borderId="18" xfId="7" applyNumberFormat="1" applyFont="1" applyFill="1" applyBorder="1" applyAlignment="1" applyProtection="1">
      <alignment horizontal="center"/>
      <protection locked="0"/>
    </xf>
    <xf numFmtId="166" fontId="29" fillId="7" borderId="19" xfId="7" applyNumberFormat="1" applyFont="1" applyFill="1" applyBorder="1" applyAlignment="1" applyProtection="1">
      <alignment horizontal="center"/>
      <protection locked="0"/>
    </xf>
    <xf numFmtId="0" fontId="18" fillId="0" borderId="5" xfId="0" applyFont="1" applyBorder="1" applyAlignment="1">
      <alignment vertical="center" wrapText="1"/>
    </xf>
    <xf numFmtId="0" fontId="18" fillId="0" borderId="5" xfId="0" applyFont="1" applyBorder="1" applyAlignment="1">
      <alignment horizontal="center" vertical="center" wrapText="1"/>
    </xf>
    <xf numFmtId="0" fontId="18" fillId="0" borderId="5" xfId="0" applyFont="1" applyBorder="1" applyAlignment="1">
      <alignment horizontal="left" vertical="center" wrapText="1"/>
    </xf>
    <xf numFmtId="0" fontId="19" fillId="0" borderId="1" xfId="0" applyFont="1" applyBorder="1" applyAlignment="1">
      <alignment horizontal="center" vertical="center"/>
    </xf>
    <xf numFmtId="0" fontId="24" fillId="0" borderId="47" xfId="0" applyFont="1" applyBorder="1" applyAlignment="1" applyProtection="1">
      <alignment horizontal="center" vertical="center" wrapText="1"/>
      <protection hidden="1"/>
    </xf>
    <xf numFmtId="0" fontId="0" fillId="0" borderId="48" xfId="0" applyBorder="1" applyAlignment="1">
      <alignment horizontal="center" vertical="center"/>
    </xf>
    <xf numFmtId="0" fontId="0" fillId="0" borderId="8" xfId="0" applyBorder="1" applyAlignment="1">
      <alignment horizontal="center" vertical="center"/>
    </xf>
    <xf numFmtId="0" fontId="0" fillId="0" borderId="49" xfId="0" applyBorder="1" applyAlignment="1">
      <alignment horizontal="center" vertical="center"/>
    </xf>
    <xf numFmtId="0" fontId="0" fillId="0" borderId="0" xfId="0" applyAlignment="1">
      <alignment horizontal="center" vertical="center"/>
    </xf>
    <xf numFmtId="0" fontId="0" fillId="0" borderId="9" xfId="0" applyBorder="1" applyAlignment="1">
      <alignment horizontal="center" vertical="center"/>
    </xf>
    <xf numFmtId="0" fontId="0" fillId="0" borderId="35" xfId="0" applyBorder="1" applyAlignment="1">
      <alignment horizontal="center" vertical="center"/>
    </xf>
    <xf numFmtId="0" fontId="0" fillId="0" borderId="7" xfId="0" applyBorder="1" applyAlignment="1">
      <alignment horizontal="center" vertical="center"/>
    </xf>
    <xf numFmtId="0" fontId="0" fillId="0" borderId="10" xfId="0" applyBorder="1" applyAlignment="1">
      <alignment horizontal="center" vertical="center"/>
    </xf>
    <xf numFmtId="172" fontId="24" fillId="0" borderId="48" xfId="0" applyNumberFormat="1" applyFont="1" applyBorder="1" applyAlignment="1" applyProtection="1">
      <alignment horizontal="center" vertical="center"/>
      <protection hidden="1"/>
    </xf>
    <xf numFmtId="172" fontId="24" fillId="0" borderId="8" xfId="0" applyNumberFormat="1" applyFont="1" applyBorder="1" applyAlignment="1" applyProtection="1">
      <alignment horizontal="center" vertical="center"/>
      <protection hidden="1"/>
    </xf>
    <xf numFmtId="172" fontId="24" fillId="0" borderId="0" xfId="0" applyNumberFormat="1" applyFont="1" applyAlignment="1" applyProtection="1">
      <alignment horizontal="center" vertical="center"/>
      <protection hidden="1"/>
    </xf>
    <xf numFmtId="172" fontId="24" fillId="0" borderId="9" xfId="0" applyNumberFormat="1" applyFont="1" applyBorder="1" applyAlignment="1" applyProtection="1">
      <alignment horizontal="center" vertical="center"/>
      <protection hidden="1"/>
    </xf>
    <xf numFmtId="172" fontId="24" fillId="0" borderId="7" xfId="0" applyNumberFormat="1" applyFont="1" applyBorder="1" applyAlignment="1" applyProtection="1">
      <alignment horizontal="center" vertical="center"/>
      <protection hidden="1"/>
    </xf>
    <xf numFmtId="172" fontId="24" fillId="0" borderId="10" xfId="0" applyNumberFormat="1" applyFont="1" applyBorder="1" applyAlignment="1" applyProtection="1">
      <alignment horizontal="center" vertical="center"/>
      <protection hidden="1"/>
    </xf>
    <xf numFmtId="0" fontId="24" fillId="0" borderId="47" xfId="0" applyFont="1" applyBorder="1" applyAlignment="1" applyProtection="1">
      <alignment horizontal="center" vertical="center"/>
      <protection hidden="1"/>
    </xf>
    <xf numFmtId="0" fontId="0" fillId="0" borderId="48" xfId="0" applyBorder="1"/>
    <xf numFmtId="0" fontId="0" fillId="0" borderId="8" xfId="0" applyBorder="1"/>
    <xf numFmtId="0" fontId="0" fillId="0" borderId="49" xfId="0" applyBorder="1"/>
    <xf numFmtId="0" fontId="0" fillId="0" borderId="0" xfId="0"/>
    <xf numFmtId="0" fontId="0" fillId="0" borderId="9" xfId="0" applyBorder="1"/>
    <xf numFmtId="0" fontId="0" fillId="0" borderId="35" xfId="0" applyBorder="1"/>
    <xf numFmtId="0" fontId="0" fillId="0" borderId="7" xfId="0" applyBorder="1"/>
    <xf numFmtId="0" fontId="0" fillId="0" borderId="10" xfId="0" applyBorder="1"/>
    <xf numFmtId="0" fontId="45" fillId="0" borderId="39" xfId="0" applyFont="1" applyBorder="1" applyAlignment="1" applyProtection="1">
      <alignment horizontal="left" vertical="top" wrapText="1"/>
      <protection hidden="1"/>
    </xf>
    <xf numFmtId="0" fontId="45" fillId="0" borderId="2" xfId="0" applyFont="1" applyBorder="1" applyAlignment="1" applyProtection="1">
      <alignment horizontal="left" vertical="top" wrapText="1"/>
      <protection hidden="1"/>
    </xf>
    <xf numFmtId="0" fontId="45" fillId="0" borderId="40" xfId="0" applyFont="1" applyBorder="1" applyAlignment="1" applyProtection="1">
      <alignment horizontal="left" vertical="top" wrapText="1"/>
      <protection hidden="1"/>
    </xf>
    <xf numFmtId="0" fontId="45" fillId="0" borderId="0" xfId="0" applyFont="1" applyAlignment="1" applyProtection="1">
      <alignment horizontal="center" vertical="center" wrapText="1"/>
      <protection hidden="1"/>
    </xf>
    <xf numFmtId="0" fontId="24" fillId="0" borderId="14" xfId="0" applyFont="1" applyBorder="1" applyAlignment="1" applyProtection="1">
      <alignment horizontal="center" vertical="center"/>
      <protection hidden="1"/>
    </xf>
    <xf numFmtId="0" fontId="24" fillId="0" borderId="31" xfId="0" applyFont="1" applyBorder="1" applyAlignment="1" applyProtection="1">
      <alignment horizontal="center" vertical="center"/>
      <protection hidden="1"/>
    </xf>
    <xf numFmtId="0" fontId="24" fillId="0" borderId="17" xfId="0" applyFont="1" applyBorder="1" applyAlignment="1" applyProtection="1">
      <alignment horizontal="center" vertical="center" wrapText="1"/>
      <protection hidden="1"/>
    </xf>
    <xf numFmtId="0" fontId="24" fillId="0" borderId="44" xfId="0" applyFont="1" applyBorder="1" applyAlignment="1" applyProtection="1">
      <alignment horizontal="center" vertical="center" wrapText="1"/>
      <protection hidden="1"/>
    </xf>
    <xf numFmtId="0" fontId="24" fillId="0" borderId="48" xfId="0" applyFont="1" applyBorder="1" applyAlignment="1" applyProtection="1">
      <alignment horizontal="center" vertical="center"/>
      <protection hidden="1"/>
    </xf>
    <xf numFmtId="0" fontId="24" fillId="0" borderId="8" xfId="0" applyFont="1" applyBorder="1" applyAlignment="1" applyProtection="1">
      <alignment horizontal="center" vertical="center"/>
      <protection hidden="1"/>
    </xf>
    <xf numFmtId="0" fontId="24" fillId="0" borderId="49" xfId="0" applyFont="1" applyBorder="1" applyAlignment="1" applyProtection="1">
      <alignment horizontal="center" vertical="center"/>
      <protection hidden="1"/>
    </xf>
    <xf numFmtId="0" fontId="24" fillId="0" borderId="0" xfId="0" applyFont="1" applyAlignment="1" applyProtection="1">
      <alignment horizontal="center" vertical="center"/>
      <protection hidden="1"/>
    </xf>
    <xf numFmtId="0" fontId="24" fillId="0" borderId="9" xfId="0" applyFont="1" applyBorder="1" applyAlignment="1" applyProtection="1">
      <alignment horizontal="center" vertical="center"/>
      <protection hidden="1"/>
    </xf>
    <xf numFmtId="0" fontId="24" fillId="0" borderId="35" xfId="0" applyFont="1" applyBorder="1" applyAlignment="1" applyProtection="1">
      <alignment horizontal="center" vertical="center"/>
      <protection hidden="1"/>
    </xf>
    <xf numFmtId="0" fontId="24" fillId="0" borderId="7" xfId="0" applyFont="1" applyBorder="1" applyAlignment="1" applyProtection="1">
      <alignment horizontal="center" vertical="center"/>
      <protection hidden="1"/>
    </xf>
    <xf numFmtId="0" fontId="24" fillId="0" borderId="10" xfId="0" applyFont="1" applyBorder="1" applyAlignment="1" applyProtection="1">
      <alignment horizontal="center" vertical="center"/>
      <protection hidden="1"/>
    </xf>
    <xf numFmtId="169" fontId="24" fillId="0" borderId="48" xfId="0" applyNumberFormat="1" applyFont="1" applyBorder="1" applyAlignment="1" applyProtection="1">
      <alignment horizontal="center" vertical="center"/>
      <protection hidden="1"/>
    </xf>
    <xf numFmtId="169" fontId="24" fillId="0" borderId="8" xfId="0" applyNumberFormat="1" applyFont="1" applyBorder="1" applyAlignment="1" applyProtection="1">
      <alignment horizontal="center" vertical="center"/>
      <protection hidden="1"/>
    </xf>
    <xf numFmtId="169" fontId="24" fillId="0" borderId="0" xfId="0" applyNumberFormat="1" applyFont="1" applyAlignment="1" applyProtection="1">
      <alignment horizontal="center" vertical="center"/>
      <protection hidden="1"/>
    </xf>
    <xf numFmtId="169" fontId="24" fillId="0" borderId="9" xfId="0" applyNumberFormat="1" applyFont="1" applyBorder="1" applyAlignment="1" applyProtection="1">
      <alignment horizontal="center" vertical="center"/>
      <protection hidden="1"/>
    </xf>
    <xf numFmtId="169" fontId="24" fillId="0" borderId="7" xfId="0" applyNumberFormat="1" applyFont="1" applyBorder="1" applyAlignment="1" applyProtection="1">
      <alignment horizontal="center" vertical="center"/>
      <protection hidden="1"/>
    </xf>
    <xf numFmtId="169" fontId="24" fillId="0" borderId="10" xfId="0" applyNumberFormat="1" applyFont="1" applyBorder="1" applyAlignment="1" applyProtection="1">
      <alignment horizontal="center" vertical="center"/>
      <protection hidden="1"/>
    </xf>
    <xf numFmtId="0" fontId="41" fillId="0" borderId="29" xfId="0" applyFont="1" applyBorder="1" applyAlignment="1" applyProtection="1">
      <alignment horizontal="center" wrapText="1"/>
      <protection hidden="1"/>
    </xf>
    <xf numFmtId="0" fontId="41" fillId="0" borderId="15" xfId="0" applyFont="1" applyBorder="1" applyAlignment="1" applyProtection="1">
      <alignment horizontal="center" wrapText="1"/>
      <protection hidden="1"/>
    </xf>
    <xf numFmtId="171" fontId="24" fillId="0" borderId="48" xfId="0" applyNumberFormat="1" applyFont="1" applyBorder="1" applyAlignment="1" applyProtection="1">
      <alignment horizontal="center" vertical="center"/>
      <protection hidden="1"/>
    </xf>
    <xf numFmtId="171" fontId="24" fillId="0" borderId="8" xfId="0" applyNumberFormat="1" applyFont="1" applyBorder="1" applyAlignment="1" applyProtection="1">
      <alignment horizontal="center" vertical="center"/>
      <protection hidden="1"/>
    </xf>
    <xf numFmtId="171" fontId="24" fillId="0" borderId="0" xfId="0" applyNumberFormat="1" applyFont="1" applyAlignment="1" applyProtection="1">
      <alignment horizontal="center" vertical="center"/>
      <protection hidden="1"/>
    </xf>
    <xf numFmtId="171" fontId="24" fillId="0" borderId="9" xfId="0" applyNumberFormat="1" applyFont="1" applyBorder="1" applyAlignment="1" applyProtection="1">
      <alignment horizontal="center" vertical="center"/>
      <protection hidden="1"/>
    </xf>
    <xf numFmtId="171" fontId="24" fillId="0" borderId="7" xfId="0" applyNumberFormat="1" applyFont="1" applyBorder="1" applyAlignment="1" applyProtection="1">
      <alignment horizontal="center" vertical="center"/>
      <protection hidden="1"/>
    </xf>
    <xf numFmtId="171" fontId="24" fillId="0" borderId="10" xfId="0" applyNumberFormat="1" applyFont="1" applyBorder="1" applyAlignment="1" applyProtection="1">
      <alignment horizontal="center" vertical="center"/>
      <protection hidden="1"/>
    </xf>
    <xf numFmtId="172" fontId="24" fillId="0" borderId="47" xfId="0" applyNumberFormat="1" applyFont="1" applyBorder="1" applyAlignment="1" applyProtection="1">
      <alignment horizontal="center" vertical="center"/>
      <protection hidden="1"/>
    </xf>
    <xf numFmtId="172" fontId="0" fillId="0" borderId="8" xfId="0" applyNumberFormat="1" applyBorder="1" applyAlignment="1">
      <alignment horizontal="center"/>
    </xf>
    <xf numFmtId="172" fontId="0" fillId="0" borderId="49" xfId="0" applyNumberFormat="1" applyBorder="1" applyAlignment="1">
      <alignment horizontal="center"/>
    </xf>
    <xf numFmtId="172" fontId="0" fillId="0" borderId="9" xfId="0" applyNumberFormat="1" applyBorder="1" applyAlignment="1">
      <alignment horizontal="center"/>
    </xf>
    <xf numFmtId="172" fontId="0" fillId="0" borderId="35" xfId="0" applyNumberFormat="1" applyBorder="1" applyAlignment="1">
      <alignment horizontal="center"/>
    </xf>
    <xf numFmtId="172" fontId="0" fillId="0" borderId="10" xfId="0" applyNumberFormat="1" applyBorder="1" applyAlignment="1">
      <alignment horizontal="center"/>
    </xf>
    <xf numFmtId="0" fontId="70" fillId="0" borderId="0" xfId="11" applyFont="1" applyAlignment="1" applyProtection="1">
      <alignment horizontal="left" vertical="center" wrapText="1"/>
      <protection hidden="1"/>
    </xf>
    <xf numFmtId="0" fontId="72" fillId="0" borderId="0" xfId="11" applyFont="1" applyAlignment="1" applyProtection="1">
      <alignment horizontal="left" vertical="center" wrapText="1" indent="1"/>
      <protection hidden="1"/>
    </xf>
  </cellXfs>
  <cellStyles count="15">
    <cellStyle name="Komma 2" xfId="3" xr:uid="{00000000-0005-0000-0000-000000000000}"/>
    <cellStyle name="Komma 2 2" xfId="6" xr:uid="{00000000-0005-0000-0000-000001000000}"/>
    <cellStyle name="Komma 2 3" xfId="9" xr:uid="{00000000-0005-0000-0000-000002000000}"/>
    <cellStyle name="Prozent" xfId="10" builtinId="5"/>
    <cellStyle name="Prozent 2" xfId="14" xr:uid="{E9709C2C-7C16-479E-B9C8-E7356A53D74E}"/>
    <cellStyle name="Standard" xfId="0" builtinId="0"/>
    <cellStyle name="Standard 2" xfId="1" xr:uid="{00000000-0005-0000-0000-000004000000}"/>
    <cellStyle name="Standard 2 2" xfId="4" xr:uid="{00000000-0005-0000-0000-000005000000}"/>
    <cellStyle name="Standard 2 3" xfId="7" xr:uid="{00000000-0005-0000-0000-000006000000}"/>
    <cellStyle name="Standard 2 4" xfId="12" xr:uid="{2E57B3FE-5A88-426B-B719-096D19DF0D42}"/>
    <cellStyle name="Standard 3" xfId="11" xr:uid="{A0183D05-05F2-446D-A87A-E114BC128BBD}"/>
    <cellStyle name="Standard 3 2" xfId="13" xr:uid="{B9CC3036-A393-4AD5-8936-36F4A57645E7}"/>
    <cellStyle name="Währung 2" xfId="2" xr:uid="{00000000-0005-0000-0000-000007000000}"/>
    <cellStyle name="Währung 2 2" xfId="5" xr:uid="{00000000-0005-0000-0000-000008000000}"/>
    <cellStyle name="Währung 2 3" xfId="8" xr:uid="{00000000-0005-0000-0000-000009000000}"/>
  </cellStyles>
  <dxfs count="19">
    <dxf>
      <fill>
        <patternFill>
          <bgColor theme="0" tint="-0.14996795556505021"/>
        </patternFill>
      </fill>
    </dxf>
    <dxf>
      <fill>
        <patternFill>
          <bgColor theme="9" tint="0.39994506668294322"/>
        </patternFill>
      </fill>
    </dxf>
    <dxf>
      <fill>
        <patternFill>
          <bgColor theme="7" tint="0.59996337778862885"/>
        </patternFill>
      </fill>
    </dxf>
    <dxf>
      <fill>
        <patternFill>
          <bgColor rgb="FFFF7C80"/>
        </patternFill>
      </fill>
    </dxf>
    <dxf>
      <fill>
        <patternFill>
          <bgColor theme="8" tint="0.39994506668294322"/>
        </patternFill>
      </fill>
    </dxf>
    <dxf>
      <fill>
        <patternFill patternType="solid">
          <fgColor rgb="FFF4C7C3"/>
          <bgColor rgb="FFF4C7C3"/>
        </patternFill>
      </fill>
    </dxf>
    <dxf>
      <fill>
        <patternFill patternType="solid">
          <fgColor rgb="FFFCE8B2"/>
          <bgColor rgb="FFFCE8B2"/>
        </patternFill>
      </fill>
    </dxf>
    <dxf>
      <fill>
        <patternFill patternType="solid">
          <fgColor rgb="FFB7E1CD"/>
          <bgColor rgb="FFB7E1CD"/>
        </patternFill>
      </fill>
    </dxf>
    <dxf>
      <fill>
        <patternFill>
          <bgColor theme="9" tint="0.39994506668294322"/>
        </patternFill>
      </fill>
    </dxf>
    <dxf>
      <fill>
        <patternFill>
          <bgColor theme="7" tint="0.59996337778862885"/>
        </patternFill>
      </fill>
    </dxf>
    <dxf>
      <fill>
        <patternFill>
          <bgColor rgb="FFFF7C80"/>
        </patternFill>
      </fill>
    </dxf>
    <dxf>
      <fill>
        <patternFill>
          <bgColor theme="8" tint="0.39994506668294322"/>
        </patternFill>
      </fill>
    </dxf>
    <dxf>
      <fill>
        <patternFill>
          <bgColor theme="0" tint="-0.14996795556505021"/>
        </patternFill>
      </fill>
    </dxf>
    <dxf>
      <fill>
        <patternFill patternType="solid">
          <fgColor rgb="FFF4C7C3"/>
          <bgColor rgb="FFF4C7C3"/>
        </patternFill>
      </fill>
    </dxf>
    <dxf>
      <fill>
        <patternFill patternType="solid">
          <fgColor rgb="FFFCE8B2"/>
          <bgColor rgb="FFFCE8B2"/>
        </patternFill>
      </fill>
    </dxf>
    <dxf>
      <fill>
        <patternFill patternType="solid">
          <fgColor rgb="FFB7E1CD"/>
          <bgColor rgb="FFB7E1CD"/>
        </patternFill>
      </fill>
    </dxf>
    <dxf>
      <fill>
        <patternFill patternType="solid">
          <fgColor rgb="FFF4C7C3"/>
          <bgColor rgb="FFF4C7C3"/>
        </patternFill>
      </fill>
    </dxf>
    <dxf>
      <fill>
        <patternFill patternType="solid">
          <fgColor rgb="FFFCE8B2"/>
          <bgColor rgb="FFFCE8B2"/>
        </patternFill>
      </fill>
    </dxf>
    <dxf>
      <fill>
        <patternFill patternType="solid">
          <fgColor rgb="FFB7E1CD"/>
          <bgColor rgb="FFB7E1CD"/>
        </patternFill>
      </fill>
    </dxf>
  </dxfs>
  <tableStyles count="0" defaultTableStyle="TableStyleMedium2" defaultPivotStyle="PivotStyleLight16"/>
  <colors>
    <indexedColors>
      <rgbColor rgb="FF000000"/>
      <rgbColor rgb="FFF2F2F2"/>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E2F0D9"/>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mruColors>
      <color rgb="FFFFFF00"/>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microsoft.com/office/2017/06/relationships/rdRichValueTypes" Target="richData/rdRichValueTyp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styles" Target="styles.xml"/><Relationship Id="rId17" Type="http://schemas.microsoft.com/office/2017/06/relationships/rdRichValueStructure" Target="richData/rdrichvaluestructure.xml"/><Relationship Id="rId2" Type="http://schemas.openxmlformats.org/officeDocument/2006/relationships/worksheet" Target="worksheets/sheet2.xml"/><Relationship Id="rId16" Type="http://schemas.microsoft.com/office/2017/06/relationships/rdRichValue" Target="richData/rdrichvalue.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24" Type="http://schemas.openxmlformats.org/officeDocument/2006/relationships/customXml" Target="../customXml/item4.xml"/><Relationship Id="rId5" Type="http://schemas.openxmlformats.org/officeDocument/2006/relationships/worksheet" Target="worksheets/sheet5.xml"/><Relationship Id="rId15" Type="http://schemas.microsoft.com/office/2022/10/relationships/richValueRel" Target="richData/richValueRel.xml"/><Relationship Id="rId23" Type="http://schemas.openxmlformats.org/officeDocument/2006/relationships/customXml" Target="../customXml/item3.xml"/><Relationship Id="rId10" Type="http://schemas.openxmlformats.org/officeDocument/2006/relationships/externalLink" Target="externalLinks/externalLink1.xml"/><Relationship Id="rId19"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eetMetadata" Target="metadata.xml"/><Relationship Id="rId22"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P:\Heinsberg_WestVerkehr\2025__Batteriebusbeschaffung\03_Anlage_3_Lastenheft_H2_Final_Stand_20230327__SSC.xlsm" TargetMode="External"/><Relationship Id="rId1" Type="http://schemas.openxmlformats.org/officeDocument/2006/relationships/externalLinkPath" Target="file:///P:\Heinsberg_WestVerkehr\2025__Batteriebusbeschaffung\03_Anlage_3_Lastenheft_H2_Final_Stand_20230327__SSC.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Dokumentation"/>
      <sheetName val="Deckblatt und Inhaltsverzeich"/>
      <sheetName val="Tabelle Lastenheft"/>
      <sheetName val="1. Anlage Gesamtbeistellteile"/>
      <sheetName val="2. Anlage Sitzplatzanordnung"/>
      <sheetName val="3. Anlage Einbau Ortung"/>
      <sheetName val="4. Anlage Antenneneinbau"/>
      <sheetName val="5. Anlage Lautsprecherverkabel."/>
      <sheetName val="6. Anlage EKS"/>
      <sheetName val="7. Anlage Musterfußboden"/>
      <sheetName val="Tabelle1"/>
      <sheetName val="10. entfällt "/>
      <sheetName val=" 8. Anlage Fahrerarbeitsplatz"/>
      <sheetName val="10. Anlage Kameraausrichtung"/>
      <sheetName val="11. Anlage Hectronik"/>
      <sheetName val="12. Anlage FGZ R2P"/>
      <sheetName val="14. Anlage Haltewunsch"/>
      <sheetName val="15. Anlage Fremdluftbefüllung"/>
      <sheetName val="Abkürzungen"/>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persons/person.xml><?xml version="1.0" encoding="utf-8"?>
<personList xmlns="http://schemas.microsoft.com/office/spreadsheetml/2018/threadedcomments" xmlns:x="http://schemas.openxmlformats.org/spreadsheetml/2006/main">
  <person displayName="Pooth, Dr. Stefan" id="{209DDD66-EBB0-4033-A10A-0845E61C5255}" userId="S::pooth@buse.de::bea93454-69a3-4c3f-a360-737f6728fdf2" providerId="AD"/>
  <person displayName="Rinne, Carsten" id="{2BF2F3B7-0A26-4FC7-A6C8-00047DC5F409}" userId="S::c.rinne@kreisbus-herford.de::9aa9fdb3-8c4c-425c-8712-8ae92202fba3" providerId="AD"/>
</personList>
</file>

<file path=xl/richData/_rels/richValueRel.xml.rels><?xml version="1.0" encoding="UTF-8" standalone="yes"?>
<Relationships xmlns="http://schemas.openxmlformats.org/package/2006/relationships"><Relationship Id="rId1" Type="http://schemas.openxmlformats.org/officeDocument/2006/relationships/image" Target="../media/image1.jpe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D49" dT="2026-07-03T08:30:36.62" personId="{209DDD66-EBB0-4033-A10A-0845E61C5255}" id="{DD5000AB-4EE4-4B08-9C80-E63B33787A54}">
    <text>Siehe Kommentar oben
Wie wird dem Umstand der DREI Standorte Rechnung getragen?</text>
  </threadedComment>
  <threadedComment ref="D49" dT="2026-07-03T13:27:39.88" personId="{2BF2F3B7-0A26-4FC7-A6C8-00047DC5F409}" id="{D3781508-0C59-4EC6-B3B1-08E1460AEA05}" parentId="{DD5000AB-4EE4-4B08-9C80-E63B33787A54}">
    <text>Bitte Formulierung um Standortdefinition  ergänzen</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K103"/>
  <sheetViews>
    <sheetView tabSelected="1" topLeftCell="A27" zoomScaleNormal="100" workbookViewId="0">
      <selection activeCell="B34" sqref="B34"/>
    </sheetView>
  </sheetViews>
  <sheetFormatPr baseColWidth="10" defaultColWidth="10.85546875" defaultRowHeight="15.75"/>
  <cols>
    <col min="1" max="1" width="10.85546875" style="45"/>
    <col min="2" max="2" width="35.7109375" style="45" customWidth="1"/>
    <col min="3" max="4" width="10.85546875" style="45"/>
    <col min="5" max="5" width="16.140625" style="45" customWidth="1"/>
    <col min="6" max="6" width="13.28515625" style="45" customWidth="1"/>
    <col min="7" max="7" width="13.7109375" style="45" customWidth="1"/>
    <col min="8" max="8" width="14" style="45" customWidth="1"/>
    <col min="9" max="9" width="16.42578125" style="45" customWidth="1"/>
    <col min="10" max="10" width="10.85546875" style="45"/>
    <col min="11" max="11" width="22.42578125" style="45" customWidth="1"/>
    <col min="12" max="12" width="16.7109375" style="45" bestFit="1" customWidth="1"/>
    <col min="13" max="16384" width="10.85546875" style="45"/>
  </cols>
  <sheetData>
    <row r="2" spans="2:11" ht="31.5">
      <c r="B2" s="49" t="s">
        <v>0</v>
      </c>
      <c r="C2" s="46"/>
      <c r="D2" s="46"/>
      <c r="E2" s="46"/>
      <c r="F2" s="46"/>
      <c r="G2" s="46"/>
      <c r="H2" s="46"/>
      <c r="I2" s="46"/>
      <c r="J2" s="46"/>
      <c r="K2" s="46"/>
    </row>
    <row r="3" spans="2:11" ht="31.5">
      <c r="B3" s="49"/>
      <c r="C3" s="46"/>
      <c r="D3" s="46"/>
      <c r="E3" s="46"/>
      <c r="F3" s="46"/>
      <c r="G3" s="46"/>
      <c r="H3" s="46"/>
      <c r="I3" s="46"/>
      <c r="J3" s="46"/>
      <c r="K3" s="46"/>
    </row>
    <row r="4" spans="2:11" s="105" customFormat="1" ht="104.25" customHeight="1">
      <c r="B4" s="90" t="s">
        <v>1</v>
      </c>
      <c r="C4" s="92"/>
      <c r="D4" s="370" t="s">
        <v>2</v>
      </c>
      <c r="E4" s="370"/>
      <c r="F4" s="370"/>
      <c r="G4" s="370"/>
      <c r="H4" s="370"/>
      <c r="I4" s="370"/>
      <c r="J4" s="370"/>
      <c r="K4" s="370"/>
    </row>
    <row r="5" spans="2:11" s="105" customFormat="1" ht="24.95" customHeight="1">
      <c r="B5" s="90"/>
      <c r="C5" s="92"/>
      <c r="D5" s="91"/>
      <c r="E5" s="91"/>
      <c r="F5" s="91"/>
      <c r="G5" s="91"/>
      <c r="H5" s="91"/>
      <c r="I5" s="91"/>
      <c r="J5" s="91"/>
      <c r="K5" s="91"/>
    </row>
    <row r="6" spans="2:11" s="105" customFormat="1" ht="90.75" customHeight="1">
      <c r="B6" s="90" t="s">
        <v>3</v>
      </c>
      <c r="C6" s="92"/>
      <c r="D6" s="375" t="s">
        <v>4</v>
      </c>
      <c r="E6" s="375"/>
      <c r="F6" s="375"/>
      <c r="G6" s="375"/>
      <c r="H6" s="375"/>
      <c r="I6" s="375"/>
      <c r="J6" s="375"/>
      <c r="K6" s="375"/>
    </row>
    <row r="7" spans="2:11" s="105" customFormat="1" ht="35.25" customHeight="1">
      <c r="B7" s="87"/>
      <c r="C7" s="92"/>
      <c r="D7" s="91"/>
      <c r="E7" s="91"/>
      <c r="F7" s="91"/>
      <c r="G7" s="91"/>
      <c r="H7" s="91"/>
      <c r="I7" s="91"/>
      <c r="J7" s="91"/>
      <c r="K7" s="91"/>
    </row>
    <row r="8" spans="2:11" ht="31.5">
      <c r="B8" s="49" t="s">
        <v>5</v>
      </c>
      <c r="C8" s="46"/>
      <c r="D8" s="46"/>
      <c r="E8" s="46"/>
      <c r="F8" s="46"/>
      <c r="G8" s="46"/>
      <c r="H8" s="46"/>
      <c r="I8" s="46"/>
      <c r="J8" s="46"/>
      <c r="K8" s="46"/>
    </row>
    <row r="9" spans="2:11" ht="26.25">
      <c r="B9" s="46"/>
      <c r="C9" s="67"/>
      <c r="D9" s="92"/>
      <c r="E9" s="67"/>
      <c r="F9" s="67"/>
      <c r="G9" s="46"/>
      <c r="H9" s="46"/>
      <c r="I9" s="46"/>
      <c r="J9" s="46"/>
      <c r="K9" s="46"/>
    </row>
    <row r="10" spans="2:11" ht="291.75" customHeight="1">
      <c r="B10" s="104" t="s">
        <v>6</v>
      </c>
      <c r="C10" s="46"/>
      <c r="D10" s="379" t="s">
        <v>1552</v>
      </c>
      <c r="E10" s="379"/>
      <c r="F10" s="379"/>
      <c r="G10" s="379"/>
      <c r="H10" s="379"/>
      <c r="I10" s="379"/>
      <c r="J10" s="379"/>
      <c r="K10" s="379"/>
    </row>
    <row r="11" spans="2:11" ht="41.25" customHeight="1">
      <c r="B11" s="90" t="s">
        <v>7</v>
      </c>
      <c r="C11" s="46"/>
      <c r="D11" s="371" t="s">
        <v>8</v>
      </c>
      <c r="E11" s="371"/>
      <c r="F11" s="371"/>
      <c r="G11" s="371"/>
      <c r="H11" s="371"/>
      <c r="I11" s="371"/>
      <c r="J11" s="371"/>
      <c r="K11" s="371"/>
    </row>
    <row r="12" spans="2:11" ht="18.95" customHeight="1">
      <c r="B12" s="46"/>
      <c r="C12" s="46"/>
      <c r="D12" s="380" t="s">
        <v>9</v>
      </c>
      <c r="E12" s="380"/>
      <c r="F12" s="380"/>
      <c r="G12" s="103">
        <v>50</v>
      </c>
      <c r="H12" s="380" t="s">
        <v>10</v>
      </c>
      <c r="I12" s="380"/>
      <c r="J12" s="380"/>
      <c r="K12" s="84">
        <f>E18</f>
        <v>481000</v>
      </c>
    </row>
    <row r="13" spans="2:11" ht="18.95" customHeight="1">
      <c r="B13" s="46"/>
      <c r="C13" s="46"/>
      <c r="D13" s="380" t="s">
        <v>11</v>
      </c>
      <c r="E13" s="380"/>
      <c r="F13" s="85"/>
      <c r="G13" s="86">
        <f>K12/G12</f>
        <v>9620</v>
      </c>
      <c r="H13" s="380" t="s">
        <v>12</v>
      </c>
      <c r="I13" s="380"/>
      <c r="J13" s="380"/>
      <c r="K13" s="84">
        <f>K12*2</f>
        <v>962000</v>
      </c>
    </row>
    <row r="14" spans="2:11" ht="18.95" customHeight="1" thickBot="1">
      <c r="B14" s="46"/>
      <c r="C14" s="46"/>
      <c r="D14" s="85"/>
      <c r="E14" s="85"/>
      <c r="F14" s="85"/>
      <c r="G14" s="85"/>
      <c r="H14" s="85"/>
      <c r="I14" s="85"/>
      <c r="J14" s="85"/>
      <c r="K14" s="85"/>
    </row>
    <row r="15" spans="2:11" ht="80.25" customHeight="1">
      <c r="B15" s="46"/>
      <c r="C15" s="46"/>
      <c r="D15" s="83"/>
      <c r="E15" s="82" t="s">
        <v>13</v>
      </c>
      <c r="F15" s="373" t="s">
        <v>14</v>
      </c>
      <c r="G15" s="374"/>
      <c r="H15" s="81"/>
      <c r="I15" s="81"/>
      <c r="J15" s="80"/>
      <c r="K15" s="79" t="s">
        <v>15</v>
      </c>
    </row>
    <row r="16" spans="2:11" ht="19.5" thickBot="1">
      <c r="B16" s="46"/>
      <c r="C16" s="46"/>
      <c r="D16" s="78" t="s">
        <v>16</v>
      </c>
      <c r="E16" s="77">
        <v>750000</v>
      </c>
      <c r="F16" s="377">
        <f>E16-E$18</f>
        <v>269000</v>
      </c>
      <c r="G16" s="378"/>
      <c r="H16" s="74"/>
      <c r="I16" s="74"/>
      <c r="J16" s="73"/>
      <c r="K16" s="93">
        <f>50-(F16/($E$18/50))</f>
        <v>22.037422037422036</v>
      </c>
    </row>
    <row r="17" spans="2:11" ht="19.5" thickBot="1">
      <c r="B17" s="46"/>
      <c r="C17" s="46"/>
      <c r="D17" s="76" t="s">
        <v>17</v>
      </c>
      <c r="E17" s="75">
        <v>600000</v>
      </c>
      <c r="F17" s="377">
        <f>E17-E$18</f>
        <v>119000</v>
      </c>
      <c r="G17" s="378"/>
      <c r="H17" s="102"/>
      <c r="I17" s="102"/>
      <c r="J17" s="101"/>
      <c r="K17" s="93">
        <f>50-(F17/($E$18/50))</f>
        <v>37.629937629937629</v>
      </c>
    </row>
    <row r="18" spans="2:11" ht="19.5" thickBot="1">
      <c r="B18" s="46"/>
      <c r="C18" s="46"/>
      <c r="D18" s="72" t="s">
        <v>18</v>
      </c>
      <c r="E18" s="71">
        <v>481000</v>
      </c>
      <c r="F18" s="381">
        <f>E$18-E18</f>
        <v>0</v>
      </c>
      <c r="G18" s="382"/>
      <c r="H18" s="70"/>
      <c r="I18" s="70"/>
      <c r="J18" s="69"/>
      <c r="K18" s="93">
        <v>50</v>
      </c>
    </row>
    <row r="19" spans="2:11" ht="24" customHeight="1">
      <c r="B19" s="46"/>
      <c r="C19" s="46"/>
      <c r="D19" s="46"/>
      <c r="E19" s="46"/>
      <c r="F19" s="46"/>
      <c r="G19" s="46"/>
      <c r="H19" s="46"/>
      <c r="I19" s="46"/>
      <c r="J19" s="46"/>
      <c r="K19" s="46"/>
    </row>
    <row r="20" spans="2:11" ht="31.5">
      <c r="B20" s="49" t="s">
        <v>19</v>
      </c>
      <c r="C20" s="46"/>
      <c r="D20" s="46"/>
      <c r="E20" s="46"/>
      <c r="F20" s="46"/>
      <c r="G20" s="46"/>
      <c r="H20" s="46"/>
      <c r="I20" s="46"/>
      <c r="J20" s="46"/>
      <c r="K20" s="46"/>
    </row>
    <row r="21" spans="2:11" ht="26.25">
      <c r="B21" s="46"/>
      <c r="C21" s="67"/>
      <c r="D21" s="92"/>
      <c r="E21" s="67"/>
      <c r="F21" s="67"/>
      <c r="G21" s="46"/>
      <c r="H21" s="46"/>
      <c r="I21" s="46"/>
      <c r="J21" s="46"/>
      <c r="K21" s="46"/>
    </row>
    <row r="22" spans="2:11" ht="309.75" customHeight="1">
      <c r="B22" s="87" t="s">
        <v>6</v>
      </c>
      <c r="C22" s="67"/>
      <c r="D22" s="375" t="s">
        <v>1553</v>
      </c>
      <c r="E22" s="375"/>
      <c r="F22" s="375"/>
      <c r="G22" s="375"/>
      <c r="H22" s="375"/>
      <c r="I22" s="375"/>
      <c r="J22" s="375"/>
      <c r="K22" s="375"/>
    </row>
    <row r="23" spans="2:11" ht="24.95" customHeight="1">
      <c r="B23" s="87"/>
      <c r="C23" s="67"/>
      <c r="D23" s="91"/>
      <c r="E23" s="91"/>
      <c r="F23" s="91"/>
      <c r="G23" s="91"/>
      <c r="H23" s="91"/>
      <c r="I23" s="91"/>
      <c r="J23" s="91"/>
      <c r="K23" s="91"/>
    </row>
    <row r="24" spans="2:11" ht="56.25" customHeight="1">
      <c r="B24" s="90" t="s">
        <v>7</v>
      </c>
      <c r="C24" s="67"/>
      <c r="D24" s="371" t="s">
        <v>20</v>
      </c>
      <c r="E24" s="371"/>
      <c r="F24" s="371"/>
      <c r="G24" s="371"/>
      <c r="H24" s="371"/>
      <c r="I24" s="371"/>
      <c r="J24" s="371"/>
      <c r="K24" s="371"/>
    </row>
    <row r="25" spans="2:11" ht="26.25">
      <c r="B25" s="46"/>
      <c r="C25" s="67"/>
      <c r="D25" s="376" t="s">
        <v>21</v>
      </c>
      <c r="E25" s="376"/>
      <c r="F25" s="376"/>
      <c r="G25" s="89">
        <v>20</v>
      </c>
      <c r="H25" s="376" t="s">
        <v>22</v>
      </c>
      <c r="I25" s="376"/>
      <c r="J25" s="376"/>
      <c r="K25" s="118">
        <f>E30</f>
        <v>37.74</v>
      </c>
    </row>
    <row r="26" spans="2:11" ht="26.25">
      <c r="B26" s="87"/>
      <c r="C26" s="67"/>
      <c r="D26" s="380" t="s">
        <v>11</v>
      </c>
      <c r="E26" s="380"/>
      <c r="F26" s="85"/>
      <c r="G26" s="120">
        <f>K25/G25</f>
        <v>1.887</v>
      </c>
      <c r="H26" s="380" t="s">
        <v>12</v>
      </c>
      <c r="I26" s="380"/>
      <c r="J26" s="380"/>
      <c r="K26" s="119">
        <f>K25*2</f>
        <v>75.48</v>
      </c>
    </row>
    <row r="27" spans="2:11" ht="27" thickBot="1">
      <c r="B27" s="87"/>
      <c r="C27" s="67"/>
      <c r="D27" s="85"/>
      <c r="E27" s="85"/>
      <c r="F27" s="85"/>
      <c r="G27" s="86"/>
      <c r="H27" s="85"/>
      <c r="I27" s="85"/>
      <c r="J27" s="85"/>
      <c r="K27" s="84"/>
    </row>
    <row r="28" spans="2:11" ht="80.25" customHeight="1">
      <c r="B28" s="46"/>
      <c r="C28" s="46"/>
      <c r="D28" s="83"/>
      <c r="E28" s="82" t="s">
        <v>23</v>
      </c>
      <c r="F28" s="373" t="s">
        <v>14</v>
      </c>
      <c r="G28" s="374"/>
      <c r="H28" s="81"/>
      <c r="I28" s="81"/>
      <c r="J28" s="80"/>
      <c r="K28" s="79" t="s">
        <v>24</v>
      </c>
    </row>
    <row r="29" spans="2:11" ht="19.5" thickBot="1">
      <c r="B29" s="46"/>
      <c r="C29" s="46"/>
      <c r="D29" s="78" t="s">
        <v>16</v>
      </c>
      <c r="E29" s="124">
        <v>45.21</v>
      </c>
      <c r="F29" s="366">
        <f>E29-K$25</f>
        <v>7.4699999999999989</v>
      </c>
      <c r="G29" s="367"/>
      <c r="H29" s="74"/>
      <c r="I29" s="74"/>
      <c r="J29" s="73"/>
      <c r="K29" s="93">
        <f>20-(F29/($K$25/20))</f>
        <v>16.04133545310016</v>
      </c>
    </row>
    <row r="30" spans="2:11" ht="19.5" thickBot="1">
      <c r="B30" s="46"/>
      <c r="C30" s="46"/>
      <c r="D30" s="76" t="s">
        <v>17</v>
      </c>
      <c r="E30" s="125">
        <v>37.74</v>
      </c>
      <c r="F30" s="381">
        <f>E$30-E30</f>
        <v>0</v>
      </c>
      <c r="G30" s="382"/>
      <c r="H30" s="102"/>
      <c r="I30" s="102"/>
      <c r="J30" s="101"/>
      <c r="K30" s="93">
        <f>20-(F30/($K$25/20))</f>
        <v>20</v>
      </c>
    </row>
    <row r="31" spans="2:11" ht="19.5" thickBot="1">
      <c r="B31" s="46"/>
      <c r="C31" s="46"/>
      <c r="D31" s="72" t="s">
        <v>18</v>
      </c>
      <c r="E31" s="126">
        <v>42.93</v>
      </c>
      <c r="F31" s="368">
        <f>E31-K$25</f>
        <v>5.1899999999999977</v>
      </c>
      <c r="G31" s="369"/>
      <c r="H31" s="70"/>
      <c r="I31" s="70"/>
      <c r="J31" s="69"/>
      <c r="K31" s="93">
        <f>20-(F31/($K$25/20))</f>
        <v>17.249602543720194</v>
      </c>
    </row>
    <row r="32" spans="2:11" ht="18.75">
      <c r="B32" s="46"/>
      <c r="C32" s="46"/>
      <c r="D32" s="99"/>
      <c r="E32" s="329"/>
      <c r="F32" s="330"/>
      <c r="G32" s="330"/>
      <c r="H32" s="95"/>
      <c r="I32" s="95"/>
      <c r="J32" s="95"/>
      <c r="K32" s="94"/>
    </row>
    <row r="33" spans="2:11" ht="31.5">
      <c r="B33" s="331" t="s">
        <v>1583</v>
      </c>
      <c r="H33" s="344"/>
    </row>
    <row r="34" spans="2:11" ht="26.25">
      <c r="C34" s="332"/>
      <c r="D34" s="105"/>
      <c r="E34" s="332"/>
      <c r="F34" s="332"/>
    </row>
    <row r="35" spans="2:11" ht="306.75" customHeight="1">
      <c r="B35" s="333" t="s">
        <v>6</v>
      </c>
      <c r="C35" s="332"/>
      <c r="D35" s="370" t="s">
        <v>1554</v>
      </c>
      <c r="E35" s="370"/>
      <c r="F35" s="370"/>
      <c r="G35" s="370"/>
      <c r="H35" s="370"/>
      <c r="I35" s="370"/>
      <c r="J35" s="370"/>
      <c r="K35" s="370"/>
    </row>
    <row r="36" spans="2:11" ht="24.95" customHeight="1">
      <c r="B36" s="333"/>
      <c r="C36" s="332"/>
      <c r="D36" s="334"/>
      <c r="E36" s="334"/>
      <c r="F36" s="334"/>
      <c r="G36" s="334"/>
      <c r="H36" s="334"/>
      <c r="I36" s="334"/>
      <c r="J36" s="334"/>
      <c r="K36" s="334"/>
    </row>
    <row r="37" spans="2:11" ht="43.5" customHeight="1">
      <c r="B37" s="335" t="s">
        <v>7</v>
      </c>
      <c r="C37" s="332"/>
      <c r="D37" s="371" t="s">
        <v>8</v>
      </c>
      <c r="E37" s="371"/>
      <c r="F37" s="371"/>
      <c r="G37" s="371"/>
      <c r="H37" s="371"/>
      <c r="I37" s="371"/>
      <c r="J37" s="371"/>
      <c r="K37" s="371"/>
    </row>
    <row r="38" spans="2:11" ht="26.25">
      <c r="C38" s="332"/>
      <c r="D38" s="371" t="s">
        <v>21</v>
      </c>
      <c r="E38" s="371"/>
      <c r="F38" s="371"/>
      <c r="G38" s="336">
        <v>15</v>
      </c>
      <c r="H38" s="371" t="s">
        <v>25</v>
      </c>
      <c r="I38" s="371"/>
      <c r="J38" s="371"/>
      <c r="K38" s="337">
        <f>E42</f>
        <v>40</v>
      </c>
    </row>
    <row r="39" spans="2:11" ht="26.25">
      <c r="B39" s="333"/>
      <c r="C39" s="332"/>
      <c r="D39" s="372" t="s">
        <v>11</v>
      </c>
      <c r="E39" s="372"/>
      <c r="F39" s="338"/>
      <c r="G39" s="339">
        <f>K38/G38</f>
        <v>2.6666666666666665</v>
      </c>
      <c r="H39" s="372" t="s">
        <v>12</v>
      </c>
      <c r="I39" s="372"/>
      <c r="J39" s="372"/>
      <c r="K39" s="340">
        <f>K38*2</f>
        <v>80</v>
      </c>
    </row>
    <row r="40" spans="2:11" ht="27" thickBot="1">
      <c r="B40" s="87"/>
      <c r="C40" s="67"/>
      <c r="D40" s="85"/>
      <c r="E40" s="85"/>
      <c r="F40" s="85"/>
      <c r="G40" s="86"/>
      <c r="H40" s="85"/>
      <c r="I40" s="85"/>
      <c r="J40" s="85"/>
      <c r="K40" s="84"/>
    </row>
    <row r="41" spans="2:11" ht="80.25" customHeight="1">
      <c r="B41" s="46"/>
      <c r="C41" s="46"/>
      <c r="D41" s="83"/>
      <c r="E41" s="82" t="s">
        <v>26</v>
      </c>
      <c r="F41" s="373" t="s">
        <v>27</v>
      </c>
      <c r="G41" s="374"/>
      <c r="H41" s="81"/>
      <c r="I41" s="81"/>
      <c r="J41" s="80"/>
      <c r="K41" s="79" t="s">
        <v>24</v>
      </c>
    </row>
    <row r="42" spans="2:11" ht="18.75">
      <c r="B42" s="46"/>
      <c r="C42" s="46"/>
      <c r="D42" s="78" t="s">
        <v>16</v>
      </c>
      <c r="E42" s="124">
        <v>40</v>
      </c>
      <c r="F42" s="366">
        <f>E$42-E42</f>
        <v>0</v>
      </c>
      <c r="G42" s="367"/>
      <c r="H42" s="74"/>
      <c r="I42" s="74"/>
      <c r="J42" s="73"/>
      <c r="K42" s="100">
        <v>15</v>
      </c>
    </row>
    <row r="43" spans="2:11" ht="18.75">
      <c r="B43" s="46"/>
      <c r="C43" s="46"/>
      <c r="D43" s="76" t="s">
        <v>17</v>
      </c>
      <c r="E43" s="125">
        <v>60</v>
      </c>
      <c r="F43" s="366">
        <f>E43-K$38</f>
        <v>20</v>
      </c>
      <c r="G43" s="367"/>
      <c r="H43" s="74"/>
      <c r="I43" s="74"/>
      <c r="J43" s="73"/>
      <c r="K43" s="68">
        <f>$G$38-(F43/G$39)</f>
        <v>7.5</v>
      </c>
    </row>
    <row r="44" spans="2:11" ht="19.5" thickBot="1">
      <c r="B44" s="46"/>
      <c r="C44" s="46"/>
      <c r="D44" s="72" t="s">
        <v>18</v>
      </c>
      <c r="E44" s="126">
        <v>80</v>
      </c>
      <c r="F44" s="368">
        <f>E44-K$38</f>
        <v>40</v>
      </c>
      <c r="G44" s="369"/>
      <c r="H44" s="70"/>
      <c r="I44" s="70"/>
      <c r="J44" s="69"/>
      <c r="K44" s="93">
        <f>$G$38-(F44/G$39)</f>
        <v>0</v>
      </c>
    </row>
    <row r="45" spans="2:11" ht="18.75" customHeight="1">
      <c r="B45" s="46"/>
      <c r="C45" s="46"/>
      <c r="D45" s="99"/>
      <c r="E45" s="329"/>
      <c r="F45" s="330"/>
      <c r="G45" s="330"/>
      <c r="H45" s="95"/>
      <c r="I45" s="95"/>
      <c r="J45" s="95"/>
      <c r="K45" s="94"/>
    </row>
    <row r="46" spans="2:11" ht="24.95" customHeight="1">
      <c r="B46" s="46"/>
      <c r="C46" s="46"/>
      <c r="D46" s="99"/>
      <c r="E46" s="98"/>
      <c r="F46" s="97"/>
      <c r="G46" s="96"/>
      <c r="H46" s="95"/>
      <c r="I46" s="95"/>
      <c r="J46" s="95"/>
      <c r="K46" s="94"/>
    </row>
    <row r="47" spans="2:11" ht="31.5">
      <c r="B47" s="49" t="s">
        <v>28</v>
      </c>
      <c r="C47" s="46"/>
      <c r="D47" s="46"/>
      <c r="E47" s="46"/>
      <c r="F47" s="46"/>
      <c r="G47" s="46"/>
      <c r="H47" s="46"/>
      <c r="I47" s="46"/>
      <c r="J47" s="46"/>
      <c r="K47" s="46"/>
    </row>
    <row r="48" spans="2:11" ht="26.25">
      <c r="B48" s="46"/>
      <c r="C48" s="67"/>
      <c r="D48" s="92"/>
      <c r="E48" s="67"/>
      <c r="F48" s="67"/>
      <c r="G48" s="46"/>
      <c r="H48" s="46"/>
      <c r="I48" s="46"/>
      <c r="J48" s="46"/>
      <c r="K48" s="46"/>
    </row>
    <row r="49" spans="2:11" ht="329.25" customHeight="1">
      <c r="B49" s="87" t="s">
        <v>6</v>
      </c>
      <c r="C49" s="67"/>
      <c r="D49" s="370" t="s">
        <v>1556</v>
      </c>
      <c r="E49" s="370"/>
      <c r="F49" s="370"/>
      <c r="G49" s="370"/>
      <c r="H49" s="370"/>
      <c r="I49" s="370"/>
      <c r="J49" s="370"/>
      <c r="K49" s="370"/>
    </row>
    <row r="50" spans="2:11" ht="41.25" customHeight="1">
      <c r="B50" s="90" t="s">
        <v>7</v>
      </c>
      <c r="C50" s="67"/>
      <c r="D50" s="371" t="s">
        <v>8</v>
      </c>
      <c r="E50" s="371"/>
      <c r="F50" s="371"/>
      <c r="G50" s="371"/>
      <c r="H50" s="371"/>
      <c r="I50" s="371"/>
      <c r="J50" s="371"/>
      <c r="K50" s="371"/>
    </row>
    <row r="51" spans="2:11" ht="26.25">
      <c r="B51" s="46"/>
      <c r="C51" s="67"/>
      <c r="D51" s="376" t="s">
        <v>21</v>
      </c>
      <c r="E51" s="376"/>
      <c r="F51" s="376"/>
      <c r="G51" s="89">
        <v>10</v>
      </c>
      <c r="H51" s="376" t="s">
        <v>29</v>
      </c>
      <c r="I51" s="376"/>
      <c r="J51" s="376"/>
      <c r="K51" s="118">
        <f>E56</f>
        <v>16</v>
      </c>
    </row>
    <row r="52" spans="2:11" ht="26.25">
      <c r="B52" s="87"/>
      <c r="C52" s="67"/>
      <c r="D52" s="380" t="s">
        <v>11</v>
      </c>
      <c r="E52" s="380"/>
      <c r="F52" s="85"/>
      <c r="G52" s="120">
        <f>K51/G51</f>
        <v>1.6</v>
      </c>
      <c r="H52" s="380" t="s">
        <v>30</v>
      </c>
      <c r="I52" s="380"/>
      <c r="J52" s="380"/>
      <c r="K52" s="119">
        <v>30</v>
      </c>
    </row>
    <row r="53" spans="2:11" ht="27" thickBot="1">
      <c r="B53" s="87"/>
      <c r="C53" s="67"/>
      <c r="D53" s="85"/>
      <c r="E53" s="85"/>
      <c r="F53" s="85"/>
      <c r="G53" s="86"/>
      <c r="H53" s="85"/>
      <c r="I53" s="85"/>
      <c r="J53" s="85"/>
      <c r="K53" s="84"/>
    </row>
    <row r="54" spans="2:11" ht="80.25" customHeight="1">
      <c r="B54" s="46"/>
      <c r="C54" s="46"/>
      <c r="D54" s="83"/>
      <c r="E54" s="82" t="s">
        <v>31</v>
      </c>
      <c r="F54" s="373" t="s">
        <v>32</v>
      </c>
      <c r="G54" s="374"/>
      <c r="H54" s="81"/>
      <c r="I54" s="81"/>
      <c r="J54" s="80"/>
      <c r="K54" s="79" t="s">
        <v>24</v>
      </c>
    </row>
    <row r="55" spans="2:11" ht="18.75">
      <c r="B55" s="46"/>
      <c r="C55" s="46"/>
      <c r="D55" s="78" t="s">
        <v>16</v>
      </c>
      <c r="E55" s="121">
        <v>19</v>
      </c>
      <c r="F55" s="387">
        <f>E55-K$51</f>
        <v>3</v>
      </c>
      <c r="G55" s="388"/>
      <c r="H55" s="74"/>
      <c r="I55" s="74"/>
      <c r="J55" s="73"/>
      <c r="K55" s="68">
        <f>$G$51-(F55/G$52)</f>
        <v>8.125</v>
      </c>
    </row>
    <row r="56" spans="2:11" ht="18.75">
      <c r="B56" s="46"/>
      <c r="C56" s="46"/>
      <c r="D56" s="76" t="s">
        <v>17</v>
      </c>
      <c r="E56" s="122">
        <v>16</v>
      </c>
      <c r="F56" s="387">
        <f>E56-K$51</f>
        <v>0</v>
      </c>
      <c r="G56" s="388"/>
      <c r="H56" s="74"/>
      <c r="I56" s="74"/>
      <c r="J56" s="73"/>
      <c r="K56" s="68">
        <f>$G$51-(F56/G$52)</f>
        <v>10</v>
      </c>
    </row>
    <row r="57" spans="2:11" ht="19.5" thickBot="1">
      <c r="B57" s="46"/>
      <c r="C57" s="46"/>
      <c r="D57" s="72" t="s">
        <v>18</v>
      </c>
      <c r="E57" s="123">
        <v>32</v>
      </c>
      <c r="F57" s="389" t="s">
        <v>33</v>
      </c>
      <c r="G57" s="390"/>
      <c r="H57" s="70"/>
      <c r="I57" s="70"/>
      <c r="J57" s="69"/>
      <c r="K57" s="127">
        <v>0</v>
      </c>
    </row>
    <row r="58" spans="2:11" ht="26.25">
      <c r="B58" s="67"/>
      <c r="C58" s="67"/>
      <c r="D58" s="67"/>
      <c r="E58" s="67"/>
      <c r="F58" s="67"/>
      <c r="G58" s="46"/>
      <c r="H58" s="46"/>
      <c r="I58" s="46"/>
      <c r="J58" s="46"/>
      <c r="K58" s="46"/>
    </row>
    <row r="59" spans="2:11" ht="31.5">
      <c r="B59" s="49" t="s">
        <v>34</v>
      </c>
      <c r="C59" s="46"/>
      <c r="D59" s="46"/>
      <c r="E59" s="46"/>
      <c r="F59" s="46"/>
      <c r="G59" s="46"/>
      <c r="H59" s="46"/>
      <c r="I59" s="46"/>
      <c r="J59" s="46"/>
      <c r="K59" s="46"/>
    </row>
    <row r="60" spans="2:11" ht="26.25">
      <c r="B60" s="46"/>
      <c r="C60" s="67"/>
      <c r="D60" s="92"/>
      <c r="E60" s="67"/>
      <c r="F60" s="67"/>
      <c r="G60" s="46"/>
      <c r="H60" s="46"/>
      <c r="I60" s="46"/>
      <c r="J60" s="46"/>
      <c r="K60" s="46"/>
    </row>
    <row r="61" spans="2:11" ht="310.5" customHeight="1">
      <c r="B61" s="87" t="s">
        <v>6</v>
      </c>
      <c r="C61" s="67"/>
      <c r="D61" s="375" t="s">
        <v>1555</v>
      </c>
      <c r="E61" s="375"/>
      <c r="F61" s="375"/>
      <c r="G61" s="375"/>
      <c r="H61" s="375"/>
      <c r="I61" s="375"/>
      <c r="J61" s="375"/>
      <c r="K61" s="375"/>
    </row>
    <row r="62" spans="2:11" ht="24" customHeight="1">
      <c r="B62" s="87"/>
      <c r="C62" s="67"/>
      <c r="D62" s="91"/>
      <c r="E62" s="91"/>
      <c r="F62" s="91"/>
      <c r="G62" s="91"/>
      <c r="H62" s="91"/>
      <c r="I62" s="91"/>
      <c r="J62" s="91"/>
      <c r="K62" s="91"/>
    </row>
    <row r="63" spans="2:11" ht="40.5" customHeight="1">
      <c r="B63" s="90" t="s">
        <v>7</v>
      </c>
      <c r="C63" s="67"/>
      <c r="D63" s="371" t="s">
        <v>8</v>
      </c>
      <c r="E63" s="371"/>
      <c r="F63" s="371"/>
      <c r="G63" s="371"/>
      <c r="H63" s="371"/>
      <c r="I63" s="371"/>
      <c r="J63" s="371"/>
      <c r="K63" s="371"/>
    </row>
    <row r="64" spans="2:11" ht="26.25">
      <c r="B64" s="46"/>
      <c r="C64" s="67"/>
      <c r="D64" s="376" t="s">
        <v>21</v>
      </c>
      <c r="E64" s="376"/>
      <c r="F64" s="376"/>
      <c r="G64" s="89">
        <v>5</v>
      </c>
      <c r="H64" s="376" t="s">
        <v>22</v>
      </c>
      <c r="I64" s="376"/>
      <c r="J64" s="376"/>
      <c r="K64" s="88">
        <f>E68</f>
        <v>25000</v>
      </c>
    </row>
    <row r="65" spans="2:11" ht="26.25">
      <c r="B65" s="87"/>
      <c r="C65" s="67"/>
      <c r="D65" s="380" t="s">
        <v>11</v>
      </c>
      <c r="E65" s="380"/>
      <c r="F65" s="85"/>
      <c r="G65" s="86">
        <f>K64/G64</f>
        <v>5000</v>
      </c>
      <c r="H65" s="380" t="s">
        <v>12</v>
      </c>
      <c r="I65" s="380"/>
      <c r="J65" s="380"/>
      <c r="K65" s="84">
        <f>K64*2</f>
        <v>50000</v>
      </c>
    </row>
    <row r="67" spans="2:11" ht="80.25" customHeight="1">
      <c r="B67" s="46"/>
      <c r="C67" s="46"/>
      <c r="D67" s="83"/>
      <c r="E67" s="82" t="s">
        <v>13</v>
      </c>
      <c r="F67" s="373" t="s">
        <v>14</v>
      </c>
      <c r="G67" s="374"/>
      <c r="H67" s="81"/>
      <c r="I67" s="81"/>
      <c r="J67" s="80"/>
      <c r="K67" s="79" t="s">
        <v>24</v>
      </c>
    </row>
    <row r="68" spans="2:11" ht="18.75">
      <c r="B68" s="46"/>
      <c r="C68" s="46"/>
      <c r="D68" s="78" t="s">
        <v>16</v>
      </c>
      <c r="E68" s="77">
        <v>25000</v>
      </c>
      <c r="F68" s="391">
        <f>E68-E$68</f>
        <v>0</v>
      </c>
      <c r="G68" s="392"/>
      <c r="H68" s="74"/>
      <c r="I68" s="74"/>
      <c r="J68" s="73"/>
      <c r="K68" s="68">
        <v>5</v>
      </c>
    </row>
    <row r="69" spans="2:11" ht="18.75">
      <c r="B69" s="46"/>
      <c r="C69" s="46"/>
      <c r="D69" s="76" t="s">
        <v>17</v>
      </c>
      <c r="E69" s="75">
        <v>30000</v>
      </c>
      <c r="F69" s="391">
        <f>E69-K$64</f>
        <v>5000</v>
      </c>
      <c r="G69" s="392"/>
      <c r="H69" s="74"/>
      <c r="I69" s="74"/>
      <c r="J69" s="73"/>
      <c r="K69" s="68">
        <f>$G$64-(F69/G$65)</f>
        <v>4</v>
      </c>
    </row>
    <row r="70" spans="2:11" ht="19.5" thickBot="1">
      <c r="B70" s="46"/>
      <c r="C70" s="46"/>
      <c r="D70" s="72" t="s">
        <v>18</v>
      </c>
      <c r="E70" s="71">
        <v>35000</v>
      </c>
      <c r="F70" s="383">
        <f>E70-K$64</f>
        <v>10000</v>
      </c>
      <c r="G70" s="384"/>
      <c r="H70" s="70"/>
      <c r="I70" s="70"/>
      <c r="J70" s="69"/>
      <c r="K70" s="341">
        <f>$G$64-(F70/G$65)</f>
        <v>3</v>
      </c>
    </row>
    <row r="71" spans="2:11" ht="26.25">
      <c r="B71" s="67"/>
      <c r="C71" s="67"/>
      <c r="D71" s="66"/>
      <c r="E71" s="66"/>
      <c r="F71" s="46"/>
      <c r="G71" s="46"/>
      <c r="H71" s="46"/>
      <c r="I71" s="46"/>
      <c r="J71" s="46"/>
      <c r="K71" s="46"/>
    </row>
    <row r="72" spans="2:11" ht="31.5">
      <c r="B72" s="49" t="s">
        <v>35</v>
      </c>
      <c r="C72" s="46"/>
      <c r="D72" s="46"/>
      <c r="E72" s="46"/>
      <c r="F72" s="46"/>
      <c r="G72" s="46"/>
      <c r="H72" s="46"/>
      <c r="I72" s="46"/>
      <c r="J72" s="46"/>
      <c r="K72" s="46"/>
    </row>
    <row r="73" spans="2:11" ht="26.25">
      <c r="B73" s="46"/>
      <c r="C73" s="67"/>
      <c r="D73" s="92"/>
      <c r="E73" s="67"/>
      <c r="F73" s="67"/>
      <c r="G73" s="46"/>
      <c r="H73" s="46" t="s">
        <v>36</v>
      </c>
      <c r="I73" s="46"/>
      <c r="J73" s="46"/>
      <c r="K73" s="46"/>
    </row>
    <row r="74" spans="2:11" ht="63" customHeight="1">
      <c r="B74" s="46"/>
      <c r="D74" s="376" t="s">
        <v>37</v>
      </c>
      <c r="E74" s="386"/>
      <c r="F74" s="386"/>
      <c r="G74" s="386"/>
      <c r="H74" s="386"/>
      <c r="I74" s="386"/>
      <c r="J74" s="386"/>
      <c r="K74" s="386"/>
    </row>
    <row r="75" spans="2:11">
      <c r="B75" s="46"/>
      <c r="C75" s="46"/>
      <c r="D75" s="46"/>
      <c r="E75" s="46"/>
      <c r="F75" s="46"/>
      <c r="G75" s="46"/>
      <c r="H75" s="46"/>
      <c r="I75" s="46"/>
      <c r="J75" s="46"/>
      <c r="K75" s="46"/>
    </row>
    <row r="76" spans="2:11" ht="16.5" thickBot="1">
      <c r="B76" s="46"/>
      <c r="C76" s="46"/>
      <c r="D76" s="46"/>
      <c r="E76" s="46"/>
      <c r="F76" s="46"/>
      <c r="G76" s="46"/>
      <c r="H76" s="46"/>
      <c r="I76" s="46"/>
      <c r="J76" s="46"/>
      <c r="K76" s="46"/>
    </row>
    <row r="77" spans="2:11" ht="18.75">
      <c r="B77" s="46"/>
      <c r="C77" s="46"/>
      <c r="D77" s="65"/>
      <c r="E77" s="64"/>
      <c r="F77" s="63"/>
      <c r="G77" s="63"/>
      <c r="H77" s="63"/>
      <c r="I77" s="63"/>
      <c r="J77" s="63"/>
      <c r="K77" s="62" t="s">
        <v>15</v>
      </c>
    </row>
    <row r="78" spans="2:11" ht="18.75">
      <c r="B78" s="46"/>
      <c r="C78" s="46"/>
      <c r="D78" s="61" t="s">
        <v>16</v>
      </c>
      <c r="E78" s="60"/>
      <c r="F78" s="59"/>
      <c r="G78" s="59"/>
      <c r="H78" s="59"/>
      <c r="I78" s="59"/>
      <c r="J78" s="58"/>
      <c r="K78" s="50">
        <f>K16+K29+K55+K68+K42</f>
        <v>66.203757490522193</v>
      </c>
    </row>
    <row r="79" spans="2:11" ht="18.75">
      <c r="B79" s="46"/>
      <c r="C79" s="46"/>
      <c r="D79" s="57" t="s">
        <v>17</v>
      </c>
      <c r="E79" s="56"/>
      <c r="F79" s="55"/>
      <c r="G79" s="55"/>
      <c r="H79" s="55"/>
      <c r="I79" s="55"/>
      <c r="J79" s="54"/>
      <c r="K79" s="50">
        <f>K17+K30+K56+K69+K43</f>
        <v>79.129937629937629</v>
      </c>
    </row>
    <row r="80" spans="2:11" ht="19.5" thickBot="1">
      <c r="B80" s="46"/>
      <c r="C80" s="46"/>
      <c r="D80" s="53" t="s">
        <v>18</v>
      </c>
      <c r="E80" s="52"/>
      <c r="F80" s="48"/>
      <c r="G80" s="48"/>
      <c r="H80" s="48"/>
      <c r="I80" s="48"/>
      <c r="J80" s="51"/>
      <c r="K80" s="342">
        <f>K18+K31+K57+K70+K44</f>
        <v>70.249602543720187</v>
      </c>
    </row>
    <row r="81" spans="2:11">
      <c r="B81" s="46"/>
      <c r="C81" s="46"/>
      <c r="D81" s="46"/>
      <c r="E81" s="46"/>
      <c r="F81" s="46"/>
      <c r="G81" s="46"/>
      <c r="H81" s="46"/>
      <c r="I81" s="46"/>
      <c r="J81" s="46"/>
      <c r="K81" s="46"/>
    </row>
    <row r="82" spans="2:11" ht="18.75">
      <c r="B82" s="46"/>
      <c r="C82" s="46"/>
      <c r="D82" s="385" t="s">
        <v>38</v>
      </c>
      <c r="E82" s="385"/>
      <c r="F82" s="385"/>
      <c r="G82" s="385"/>
      <c r="H82" s="385"/>
      <c r="I82" s="385"/>
      <c r="J82" s="385"/>
      <c r="K82" s="385"/>
    </row>
    <row r="85" spans="2:11" ht="31.5">
      <c r="B85" s="49" t="s">
        <v>39</v>
      </c>
      <c r="C85" s="46"/>
      <c r="D85" s="46"/>
      <c r="E85" s="46"/>
    </row>
    <row r="86" spans="2:11">
      <c r="B86" s="46"/>
      <c r="C86" s="46"/>
      <c r="D86" s="46"/>
      <c r="E86" s="46"/>
    </row>
    <row r="87" spans="2:11">
      <c r="B87" s="46" t="s">
        <v>40</v>
      </c>
      <c r="C87" s="47"/>
      <c r="D87" s="46"/>
      <c r="E87" s="46" t="s">
        <v>41</v>
      </c>
    </row>
    <row r="88" spans="2:11">
      <c r="B88" s="46"/>
      <c r="C88" s="46"/>
      <c r="D88" s="46"/>
      <c r="E88" s="46"/>
    </row>
    <row r="89" spans="2:11" ht="16.5" thickBot="1">
      <c r="B89" s="46" t="s">
        <v>42</v>
      </c>
      <c r="C89" s="48"/>
      <c r="D89" s="46"/>
      <c r="E89" s="46" t="s">
        <v>43</v>
      </c>
    </row>
    <row r="90" spans="2:11">
      <c r="B90" s="46"/>
      <c r="C90" s="46"/>
      <c r="D90" s="46"/>
      <c r="E90" s="46"/>
    </row>
    <row r="91" spans="2:11" ht="16.5" thickBot="1">
      <c r="B91" s="46" t="s">
        <v>44</v>
      </c>
      <c r="C91" s="48"/>
      <c r="D91" s="46"/>
      <c r="E91" s="46" t="s">
        <v>43</v>
      </c>
    </row>
    <row r="92" spans="2:11">
      <c r="B92" s="46"/>
      <c r="C92" s="46"/>
      <c r="D92" s="46"/>
      <c r="E92" s="46"/>
    </row>
    <row r="93" spans="2:11">
      <c r="B93" s="46" t="s">
        <v>45</v>
      </c>
      <c r="C93" s="47"/>
      <c r="D93" s="46"/>
      <c r="E93" s="46" t="s">
        <v>46</v>
      </c>
    </row>
    <row r="94" spans="2:11">
      <c r="B94" s="46"/>
      <c r="C94" s="46"/>
      <c r="D94" s="46"/>
      <c r="E94" s="46"/>
    </row>
    <row r="95" spans="2:11" ht="16.5" thickBot="1">
      <c r="B95" s="46"/>
      <c r="C95" s="48"/>
      <c r="D95" s="46"/>
      <c r="E95" s="46" t="s">
        <v>47</v>
      </c>
    </row>
    <row r="96" spans="2:11">
      <c r="B96" s="46"/>
      <c r="C96" s="46"/>
      <c r="D96" s="46"/>
      <c r="E96" s="46"/>
    </row>
    <row r="97" spans="2:5">
      <c r="B97" s="46" t="s">
        <v>48</v>
      </c>
      <c r="C97" s="47"/>
      <c r="D97" s="46"/>
      <c r="E97" s="46" t="s">
        <v>41</v>
      </c>
    </row>
    <row r="98" spans="2:5">
      <c r="B98" s="46"/>
      <c r="C98" s="46"/>
      <c r="D98" s="46"/>
      <c r="E98" s="46"/>
    </row>
    <row r="99" spans="2:5" ht="16.5" thickBot="1">
      <c r="B99" s="46"/>
      <c r="C99" s="48"/>
      <c r="D99" s="46"/>
      <c r="E99" s="46" t="s">
        <v>47</v>
      </c>
    </row>
    <row r="101" spans="2:5">
      <c r="B101" s="46" t="s">
        <v>49</v>
      </c>
      <c r="C101" s="47"/>
      <c r="D101" s="46"/>
      <c r="E101" s="46" t="s">
        <v>41</v>
      </c>
    </row>
    <row r="102" spans="2:5">
      <c r="B102" s="46"/>
      <c r="D102" s="46"/>
      <c r="E102" s="46"/>
    </row>
    <row r="103" spans="2:5">
      <c r="B103" s="46" t="s">
        <v>50</v>
      </c>
      <c r="C103" s="47"/>
      <c r="D103" s="46"/>
      <c r="E103" s="46" t="s">
        <v>41</v>
      </c>
    </row>
  </sheetData>
  <sheetProtection selectLockedCells="1" selectUnlockedCells="1"/>
  <mergeCells count="54">
    <mergeCell ref="D82:K82"/>
    <mergeCell ref="D74:K74"/>
    <mergeCell ref="D52:E52"/>
    <mergeCell ref="H52:J52"/>
    <mergeCell ref="F54:G54"/>
    <mergeCell ref="F55:G55"/>
    <mergeCell ref="F56:G56"/>
    <mergeCell ref="F57:G57"/>
    <mergeCell ref="F67:G67"/>
    <mergeCell ref="F68:G68"/>
    <mergeCell ref="F69:G69"/>
    <mergeCell ref="D61:K61"/>
    <mergeCell ref="D26:E26"/>
    <mergeCell ref="H26:J26"/>
    <mergeCell ref="F28:G28"/>
    <mergeCell ref="F29:G29"/>
    <mergeCell ref="F70:G70"/>
    <mergeCell ref="D64:F64"/>
    <mergeCell ref="H64:J64"/>
    <mergeCell ref="D65:E65"/>
    <mergeCell ref="H65:J65"/>
    <mergeCell ref="F30:G30"/>
    <mergeCell ref="F31:G31"/>
    <mergeCell ref="D63:K63"/>
    <mergeCell ref="D49:K49"/>
    <mergeCell ref="D50:K50"/>
    <mergeCell ref="D51:F51"/>
    <mergeCell ref="H51:J51"/>
    <mergeCell ref="D4:K4"/>
    <mergeCell ref="D22:K22"/>
    <mergeCell ref="D24:K24"/>
    <mergeCell ref="D25:F25"/>
    <mergeCell ref="H25:J25"/>
    <mergeCell ref="F15:G15"/>
    <mergeCell ref="F16:G16"/>
    <mergeCell ref="D10:K10"/>
    <mergeCell ref="D12:F12"/>
    <mergeCell ref="D11:K11"/>
    <mergeCell ref="F17:G17"/>
    <mergeCell ref="F18:G18"/>
    <mergeCell ref="H12:J12"/>
    <mergeCell ref="H13:J13"/>
    <mergeCell ref="D6:K6"/>
    <mergeCell ref="D13:E13"/>
    <mergeCell ref="F42:G42"/>
    <mergeCell ref="F43:G43"/>
    <mergeCell ref="F44:G44"/>
    <mergeCell ref="D35:K35"/>
    <mergeCell ref="D37:K37"/>
    <mergeCell ref="D38:F38"/>
    <mergeCell ref="H38:J38"/>
    <mergeCell ref="D39:E39"/>
    <mergeCell ref="F41:G41"/>
    <mergeCell ref="H39:J39"/>
  </mergeCells>
  <pageMargins left="0.7" right="0.7" top="0.78740157499999996" bottom="0.78740157499999996"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7DF06E-74F0-4CAC-A684-F9054C883FD1}">
  <sheetPr>
    <pageSetUpPr fitToPage="1"/>
  </sheetPr>
  <dimension ref="A1:N954"/>
  <sheetViews>
    <sheetView zoomScale="115" zoomScaleNormal="115" workbookViewId="0">
      <pane ySplit="8" topLeftCell="A50" activePane="bottomLeft" state="frozen"/>
      <selection activeCell="H43" sqref="H43"/>
      <selection pane="bottomLeft" activeCell="C525" sqref="C525"/>
    </sheetView>
  </sheetViews>
  <sheetFormatPr baseColWidth="10" defaultColWidth="9.140625" defaultRowHeight="15"/>
  <cols>
    <col min="1" max="1" width="8.140625" style="245" customWidth="1"/>
    <col min="2" max="2" width="15.85546875" style="139" customWidth="1"/>
    <col min="3" max="3" width="100.85546875" style="140" customWidth="1"/>
    <col min="4" max="4" width="15.42578125" style="140" customWidth="1"/>
    <col min="5" max="5" width="26.42578125" style="246" customWidth="1"/>
    <col min="6" max="6" width="23.85546875" style="246" customWidth="1"/>
    <col min="7" max="7" width="4.42578125" style="246" customWidth="1"/>
    <col min="8" max="8" width="23.85546875" style="246" customWidth="1"/>
    <col min="9" max="10" width="4.42578125" style="246" customWidth="1"/>
    <col min="11" max="11" width="23.85546875" style="246" customWidth="1"/>
    <col min="12" max="12" width="4.42578125" style="246" customWidth="1"/>
    <col min="13" max="13" width="86.85546875" style="138" customWidth="1"/>
    <col min="14" max="14" width="9.140625" style="139" customWidth="1"/>
    <col min="15" max="16" width="9.140625" style="140" customWidth="1"/>
    <col min="17" max="16384" width="9.140625" style="140"/>
  </cols>
  <sheetData>
    <row r="1" spans="1:14" ht="18.75">
      <c r="A1" s="328" t="s">
        <v>51</v>
      </c>
      <c r="B1" s="131"/>
      <c r="C1" s="132"/>
      <c r="D1" s="134" t="s">
        <v>52</v>
      </c>
      <c r="E1" s="134" t="s">
        <v>52</v>
      </c>
      <c r="F1" s="135"/>
      <c r="G1" s="134"/>
      <c r="H1" s="135"/>
      <c r="I1" s="136"/>
      <c r="J1" s="136"/>
      <c r="K1" s="137"/>
      <c r="L1" s="136"/>
    </row>
    <row r="2" spans="1:14">
      <c r="A2" s="141" t="s">
        <v>53</v>
      </c>
      <c r="B2" s="131"/>
      <c r="C2" s="132"/>
      <c r="D2" s="357"/>
      <c r="E2" s="134"/>
      <c r="F2" s="135"/>
      <c r="G2" s="134"/>
      <c r="H2" s="135"/>
      <c r="I2" s="136"/>
      <c r="J2" s="136"/>
      <c r="K2" s="137"/>
      <c r="L2" s="136"/>
    </row>
    <row r="3" spans="1:14">
      <c r="A3" s="133"/>
      <c r="B3" s="131"/>
      <c r="C3" s="132"/>
      <c r="D3" s="357"/>
      <c r="E3" s="134"/>
      <c r="F3" s="135"/>
      <c r="G3" s="134"/>
      <c r="H3" s="135"/>
      <c r="I3" s="136"/>
      <c r="J3" s="136"/>
      <c r="K3" s="137"/>
      <c r="L3" s="136"/>
    </row>
    <row r="4" spans="1:14">
      <c r="A4" s="133"/>
      <c r="B4" s="131"/>
      <c r="C4" s="132"/>
      <c r="D4" s="133"/>
      <c r="E4" s="134"/>
      <c r="F4" s="135"/>
      <c r="G4" s="134"/>
      <c r="H4" s="135"/>
      <c r="I4" s="136"/>
      <c r="J4" s="136"/>
      <c r="K4" s="137"/>
      <c r="L4" s="136"/>
    </row>
    <row r="5" spans="1:14" ht="30">
      <c r="A5" s="142"/>
      <c r="B5" s="143"/>
      <c r="C5" s="144" t="s">
        <v>54</v>
      </c>
      <c r="D5" s="142"/>
      <c r="E5" s="145"/>
      <c r="F5" s="146"/>
      <c r="G5" s="145"/>
      <c r="H5" s="146"/>
      <c r="I5" s="147"/>
      <c r="J5" s="147"/>
      <c r="K5" s="148"/>
      <c r="L5" s="147"/>
    </row>
    <row r="6" spans="1:14" ht="15.75" thickBot="1">
      <c r="A6" s="133"/>
      <c r="B6" s="149"/>
      <c r="C6" s="132"/>
      <c r="D6" s="150"/>
      <c r="E6" s="134"/>
      <c r="F6" s="135"/>
      <c r="G6" s="134"/>
      <c r="H6" s="135"/>
      <c r="I6" s="136"/>
      <c r="J6" s="136"/>
      <c r="K6" s="137"/>
      <c r="L6" s="136"/>
    </row>
    <row r="7" spans="1:14" ht="15.75" thickBot="1">
      <c r="A7" s="133"/>
      <c r="B7" s="131"/>
      <c r="C7" s="132"/>
      <c r="D7" s="133"/>
      <c r="E7" s="134"/>
      <c r="F7" s="363"/>
      <c r="G7" s="364"/>
      <c r="H7" s="365"/>
      <c r="I7" s="152"/>
      <c r="J7" s="153"/>
      <c r="K7" s="154"/>
      <c r="L7" s="155"/>
    </row>
    <row r="8" spans="1:14" ht="32.25" thickBot="1">
      <c r="A8" s="156" t="s">
        <v>55</v>
      </c>
      <c r="B8" s="157" t="s">
        <v>56</v>
      </c>
      <c r="C8" s="158" t="s">
        <v>57</v>
      </c>
      <c r="D8" s="159" t="s">
        <v>58</v>
      </c>
      <c r="E8" s="159" t="s">
        <v>59</v>
      </c>
      <c r="F8" s="151" t="s">
        <v>60</v>
      </c>
      <c r="G8" s="160"/>
      <c r="H8" s="151" t="s">
        <v>61</v>
      </c>
      <c r="I8" s="161"/>
      <c r="J8" s="162"/>
      <c r="K8" s="162" t="s">
        <v>62</v>
      </c>
      <c r="L8" s="163"/>
      <c r="M8" s="164" t="s">
        <v>63</v>
      </c>
    </row>
    <row r="9" spans="1:14" ht="21">
      <c r="A9" s="165"/>
      <c r="B9" s="166" t="s">
        <v>64</v>
      </c>
      <c r="C9" s="167" t="s">
        <v>65</v>
      </c>
      <c r="D9" s="168"/>
      <c r="E9" s="159"/>
      <c r="F9" s="169"/>
      <c r="G9" s="170"/>
      <c r="H9" s="171"/>
      <c r="I9" s="136"/>
      <c r="J9" s="136"/>
      <c r="K9" s="172"/>
      <c r="L9" s="173"/>
      <c r="M9" s="174"/>
      <c r="N9" s="140"/>
    </row>
    <row r="10" spans="1:14" ht="15.75">
      <c r="A10" s="165"/>
      <c r="B10" s="175" t="s">
        <v>66</v>
      </c>
      <c r="C10" s="176" t="s">
        <v>67</v>
      </c>
      <c r="D10" s="177"/>
      <c r="E10" s="159"/>
      <c r="F10" s="171"/>
      <c r="G10" s="170"/>
      <c r="H10" s="171"/>
      <c r="I10" s="136"/>
      <c r="J10" s="136"/>
      <c r="K10" s="172"/>
      <c r="L10" s="173"/>
      <c r="M10" s="174"/>
      <c r="N10" s="140"/>
    </row>
    <row r="11" spans="1:14" ht="267.75">
      <c r="A11" s="178">
        <f>1</f>
        <v>1</v>
      </c>
      <c r="B11" s="179" t="s">
        <v>68</v>
      </c>
      <c r="C11" s="180" t="s">
        <v>69</v>
      </c>
      <c r="D11" s="159" t="s">
        <v>70</v>
      </c>
      <c r="E11" s="159"/>
      <c r="F11" s="171"/>
      <c r="G11" s="170"/>
      <c r="H11" s="171"/>
      <c r="I11" s="136"/>
      <c r="J11" s="136"/>
      <c r="K11" s="172"/>
      <c r="L11" s="173"/>
      <c r="M11" s="174"/>
      <c r="N11" s="140"/>
    </row>
    <row r="12" spans="1:14" ht="31.5">
      <c r="A12" s="178">
        <f>IF(ISNUMBER(A11),A11+1,IF(ISNUMBER(A10),A10+1,A9+1))</f>
        <v>2</v>
      </c>
      <c r="B12" s="179" t="str">
        <f>CHAR(CODE(B11)+1)</f>
        <v>b</v>
      </c>
      <c r="C12" s="180" t="s">
        <v>71</v>
      </c>
      <c r="D12" s="159" t="s">
        <v>70</v>
      </c>
      <c r="E12" s="159"/>
      <c r="F12" s="171"/>
      <c r="G12" s="170"/>
      <c r="H12" s="171"/>
      <c r="I12" s="136"/>
      <c r="J12" s="136"/>
      <c r="K12" s="172"/>
      <c r="L12" s="173"/>
      <c r="M12" s="174"/>
      <c r="N12" s="140"/>
    </row>
    <row r="13" spans="1:14" ht="63">
      <c r="A13" s="178">
        <f>IF(ISNUMBER(A12),A12+1,IF(ISNUMBER(A11),A11+1,A10+1))</f>
        <v>3</v>
      </c>
      <c r="B13" s="179" t="str">
        <f t="shared" ref="B13:B14" si="0">CHAR(CODE(B12)+1)</f>
        <v>c</v>
      </c>
      <c r="C13" s="180" t="s">
        <v>72</v>
      </c>
      <c r="D13" s="159" t="s">
        <v>70</v>
      </c>
      <c r="E13" s="159"/>
      <c r="F13" s="171"/>
      <c r="G13" s="170"/>
      <c r="H13" s="171"/>
      <c r="I13" s="136"/>
      <c r="J13" s="136"/>
      <c r="K13" s="172"/>
      <c r="L13" s="173"/>
      <c r="M13" s="174"/>
      <c r="N13" s="140"/>
    </row>
    <row r="14" spans="1:14" ht="31.5">
      <c r="A14" s="178">
        <f t="shared" ref="A14:A81" si="1">IF(ISNUMBER(A13),A13+1,IF(ISNUMBER(A12),A12+1,A11+1))</f>
        <v>4</v>
      </c>
      <c r="B14" s="179" t="str">
        <f t="shared" si="0"/>
        <v>d</v>
      </c>
      <c r="C14" s="181" t="s">
        <v>73</v>
      </c>
      <c r="D14" s="159" t="s">
        <v>70</v>
      </c>
      <c r="E14" s="159"/>
      <c r="F14" s="171"/>
      <c r="G14" s="170"/>
      <c r="H14" s="171"/>
      <c r="I14" s="136"/>
      <c r="J14" s="136"/>
      <c r="K14" s="172"/>
      <c r="L14" s="173"/>
      <c r="M14" s="174"/>
      <c r="N14" s="140"/>
    </row>
    <row r="15" spans="1:14" ht="15.75">
      <c r="A15" s="165"/>
      <c r="B15" s="175" t="s">
        <v>74</v>
      </c>
      <c r="C15" s="176" t="s">
        <v>75</v>
      </c>
      <c r="D15" s="177" t="s">
        <v>76</v>
      </c>
      <c r="E15" s="159"/>
      <c r="F15" s="171"/>
      <c r="G15" s="170"/>
      <c r="H15" s="171"/>
      <c r="I15" s="136"/>
      <c r="J15" s="136"/>
      <c r="K15" s="172"/>
      <c r="L15" s="173"/>
      <c r="M15" s="174"/>
      <c r="N15" s="140"/>
    </row>
    <row r="16" spans="1:14" ht="47.25">
      <c r="A16" s="178">
        <f t="shared" si="1"/>
        <v>5</v>
      </c>
      <c r="B16" s="179" t="s">
        <v>68</v>
      </c>
      <c r="C16" s="180" t="s">
        <v>77</v>
      </c>
      <c r="D16" s="159" t="s">
        <v>70</v>
      </c>
      <c r="E16" s="159"/>
      <c r="F16" s="171"/>
      <c r="G16" s="170"/>
      <c r="H16" s="171"/>
      <c r="I16" s="136"/>
      <c r="J16" s="136"/>
      <c r="K16" s="172"/>
      <c r="L16" s="173"/>
      <c r="M16" s="174"/>
      <c r="N16" s="140"/>
    </row>
    <row r="17" spans="1:14" ht="15.75">
      <c r="A17" s="178">
        <f t="shared" si="1"/>
        <v>6</v>
      </c>
      <c r="B17" s="179" t="str">
        <f t="shared" ref="B17:B25" si="2">CHAR(CODE(B16)+1)</f>
        <v>b</v>
      </c>
      <c r="C17" s="180" t="s">
        <v>78</v>
      </c>
      <c r="D17" s="177" t="s">
        <v>76</v>
      </c>
      <c r="E17" s="159"/>
      <c r="F17" s="171"/>
      <c r="G17" s="170"/>
      <c r="H17" s="171"/>
      <c r="I17" s="136"/>
      <c r="J17" s="136"/>
      <c r="K17" s="172"/>
      <c r="L17" s="173"/>
      <c r="M17" s="174"/>
      <c r="N17" s="140"/>
    </row>
    <row r="18" spans="1:14" ht="15.75">
      <c r="A18" s="178">
        <f t="shared" si="1"/>
        <v>7</v>
      </c>
      <c r="B18" s="179" t="str">
        <f t="shared" si="2"/>
        <v>c</v>
      </c>
      <c r="C18" s="182" t="s">
        <v>79</v>
      </c>
      <c r="D18" s="159" t="s">
        <v>70</v>
      </c>
      <c r="E18" s="159"/>
      <c r="F18" s="171"/>
      <c r="G18" s="170"/>
      <c r="H18" s="171"/>
      <c r="I18" s="136"/>
      <c r="J18" s="136"/>
      <c r="K18" s="172"/>
      <c r="L18" s="173"/>
      <c r="M18" s="174"/>
      <c r="N18" s="140"/>
    </row>
    <row r="19" spans="1:14" ht="15.75">
      <c r="A19" s="178">
        <f t="shared" si="1"/>
        <v>8</v>
      </c>
      <c r="B19" s="179" t="str">
        <f t="shared" si="2"/>
        <v>d</v>
      </c>
      <c r="C19" s="182" t="s">
        <v>80</v>
      </c>
      <c r="D19" s="159" t="s">
        <v>70</v>
      </c>
      <c r="E19" s="159"/>
      <c r="F19" s="171"/>
      <c r="G19" s="170"/>
      <c r="H19" s="171"/>
      <c r="I19" s="136"/>
      <c r="J19" s="136"/>
      <c r="K19" s="172"/>
      <c r="L19" s="173"/>
      <c r="M19" s="174"/>
      <c r="N19" s="140"/>
    </row>
    <row r="20" spans="1:14" ht="31.5">
      <c r="A20" s="178">
        <f t="shared" si="1"/>
        <v>9</v>
      </c>
      <c r="B20" s="179" t="str">
        <f t="shared" si="2"/>
        <v>e</v>
      </c>
      <c r="C20" s="182" t="s">
        <v>81</v>
      </c>
      <c r="D20" s="159" t="s">
        <v>70</v>
      </c>
      <c r="E20" s="159"/>
      <c r="F20" s="171"/>
      <c r="G20" s="170"/>
      <c r="H20" s="171"/>
      <c r="I20" s="136"/>
      <c r="J20" s="136"/>
      <c r="K20" s="172"/>
      <c r="L20" s="173"/>
      <c r="M20" s="174"/>
      <c r="N20" s="140"/>
    </row>
    <row r="21" spans="1:14" ht="15.75">
      <c r="A21" s="178">
        <f t="shared" si="1"/>
        <v>10</v>
      </c>
      <c r="B21" s="179" t="str">
        <f t="shared" si="2"/>
        <v>f</v>
      </c>
      <c r="C21" s="182" t="s">
        <v>82</v>
      </c>
      <c r="D21" s="159" t="s">
        <v>70</v>
      </c>
      <c r="E21" s="159"/>
      <c r="F21" s="171"/>
      <c r="G21" s="170"/>
      <c r="H21" s="171"/>
      <c r="I21" s="136"/>
      <c r="J21" s="136"/>
      <c r="K21" s="172"/>
      <c r="L21" s="173"/>
      <c r="M21" s="174"/>
      <c r="N21" s="140"/>
    </row>
    <row r="22" spans="1:14" ht="15.75">
      <c r="A22" s="178">
        <f t="shared" si="1"/>
        <v>11</v>
      </c>
      <c r="B22" s="179" t="str">
        <f t="shared" si="2"/>
        <v>g</v>
      </c>
      <c r="C22" s="182" t="s">
        <v>83</v>
      </c>
      <c r="D22" s="159" t="s">
        <v>70</v>
      </c>
      <c r="E22" s="159"/>
      <c r="F22" s="171"/>
      <c r="G22" s="170"/>
      <c r="H22" s="171"/>
      <c r="I22" s="136"/>
      <c r="J22" s="136"/>
      <c r="K22" s="172"/>
      <c r="L22" s="173"/>
      <c r="M22" s="174"/>
      <c r="N22" s="140"/>
    </row>
    <row r="23" spans="1:14" ht="15.75">
      <c r="A23" s="178">
        <f t="shared" si="1"/>
        <v>12</v>
      </c>
      <c r="B23" s="179" t="str">
        <f t="shared" si="2"/>
        <v>h</v>
      </c>
      <c r="C23" s="182" t="s">
        <v>84</v>
      </c>
      <c r="D23" s="159" t="s">
        <v>70</v>
      </c>
      <c r="E23" s="159"/>
      <c r="F23" s="171"/>
      <c r="G23" s="170"/>
      <c r="H23" s="171"/>
      <c r="I23" s="136"/>
      <c r="J23" s="136"/>
      <c r="K23" s="172"/>
      <c r="L23" s="173"/>
      <c r="M23" s="174"/>
      <c r="N23" s="140"/>
    </row>
    <row r="24" spans="1:14" ht="31.5">
      <c r="A24" s="178">
        <f t="shared" si="1"/>
        <v>13</v>
      </c>
      <c r="B24" s="179" t="str">
        <f t="shared" si="2"/>
        <v>i</v>
      </c>
      <c r="C24" s="180" t="s">
        <v>85</v>
      </c>
      <c r="D24" s="159" t="s">
        <v>70</v>
      </c>
      <c r="E24" s="159"/>
      <c r="F24" s="171"/>
      <c r="G24" s="170"/>
      <c r="H24" s="171"/>
      <c r="I24" s="136"/>
      <c r="J24" s="136"/>
      <c r="K24" s="172"/>
      <c r="L24" s="173"/>
      <c r="M24" s="174"/>
      <c r="N24" s="140"/>
    </row>
    <row r="25" spans="1:14" ht="47.25">
      <c r="A25" s="178">
        <f t="shared" si="1"/>
        <v>14</v>
      </c>
      <c r="B25" s="179" t="str">
        <f t="shared" si="2"/>
        <v>j</v>
      </c>
      <c r="C25" s="180" t="s">
        <v>86</v>
      </c>
      <c r="D25" s="159" t="s">
        <v>70</v>
      </c>
      <c r="E25" s="159"/>
      <c r="F25" s="171"/>
      <c r="G25" s="170"/>
      <c r="H25" s="171"/>
      <c r="I25" s="136"/>
      <c r="J25" s="136"/>
      <c r="K25" s="172"/>
      <c r="L25" s="173"/>
      <c r="M25" s="174"/>
      <c r="N25" s="140"/>
    </row>
    <row r="26" spans="1:14" ht="15.75">
      <c r="A26" s="165"/>
      <c r="B26" s="175" t="s">
        <v>87</v>
      </c>
      <c r="C26" s="176" t="s">
        <v>88</v>
      </c>
      <c r="D26" s="177" t="s">
        <v>76</v>
      </c>
      <c r="E26" s="159"/>
      <c r="F26" s="171"/>
      <c r="G26" s="170"/>
      <c r="H26" s="171"/>
      <c r="I26" s="136"/>
      <c r="J26" s="136"/>
      <c r="K26" s="172"/>
      <c r="L26" s="173"/>
      <c r="M26" s="174"/>
      <c r="N26" s="140"/>
    </row>
    <row r="27" spans="1:14" ht="15.75">
      <c r="A27" s="178">
        <f>IF(ISNUMBER(#REF!),#REF!+1,IF(ISNUMBER(A26),A26+1,A25+1))</f>
        <v>15</v>
      </c>
      <c r="B27" s="179" t="s">
        <v>68</v>
      </c>
      <c r="C27" s="180" t="s">
        <v>89</v>
      </c>
      <c r="D27" s="159" t="s">
        <v>70</v>
      </c>
      <c r="E27" s="159"/>
      <c r="F27" s="171"/>
      <c r="G27" s="170"/>
      <c r="H27" s="171"/>
      <c r="I27" s="136"/>
      <c r="J27" s="136"/>
      <c r="K27" s="172"/>
      <c r="L27" s="173"/>
      <c r="M27" s="174"/>
      <c r="N27" s="140"/>
    </row>
    <row r="28" spans="1:14" ht="141.75">
      <c r="A28" s="178">
        <f>IF(ISNUMBER(A27),A27+1,IF(ISNUMBER(#REF!),#REF!+1,A26+1))</f>
        <v>16</v>
      </c>
      <c r="B28" s="179" t="str">
        <f t="shared" ref="B28:B39" si="3">CHAR(CODE(B27)+1)</f>
        <v>b</v>
      </c>
      <c r="C28" s="180" t="s">
        <v>90</v>
      </c>
      <c r="D28" s="159" t="s">
        <v>70</v>
      </c>
      <c r="E28" s="159"/>
      <c r="F28" s="171"/>
      <c r="G28" s="170"/>
      <c r="H28" s="171"/>
      <c r="I28" s="136"/>
      <c r="J28" s="136"/>
      <c r="K28" s="172"/>
      <c r="L28" s="173"/>
      <c r="M28" s="183"/>
      <c r="N28" s="140"/>
    </row>
    <row r="29" spans="1:14" ht="53.25" customHeight="1">
      <c r="A29" s="178">
        <f>IF(ISNUMBER(A28),A28+1,IF(ISNUMBER(A27),A27+1,#REF!+1))</f>
        <v>17</v>
      </c>
      <c r="B29" s="179" t="str">
        <f t="shared" si="3"/>
        <v>c</v>
      </c>
      <c r="C29" s="180" t="s">
        <v>91</v>
      </c>
      <c r="D29" s="159" t="s">
        <v>70</v>
      </c>
      <c r="E29" s="159"/>
      <c r="F29" s="171"/>
      <c r="G29" s="170"/>
      <c r="H29" s="171"/>
      <c r="I29" s="136"/>
      <c r="J29" s="136"/>
      <c r="K29" s="172"/>
      <c r="L29" s="173"/>
      <c r="M29" s="174"/>
      <c r="N29" s="140"/>
    </row>
    <row r="30" spans="1:14" ht="78.75">
      <c r="A30" s="178">
        <f t="shared" si="1"/>
        <v>18</v>
      </c>
      <c r="B30" s="179" t="str">
        <f t="shared" si="3"/>
        <v>d</v>
      </c>
      <c r="C30" s="180" t="s">
        <v>92</v>
      </c>
      <c r="D30" s="159" t="s">
        <v>70</v>
      </c>
      <c r="E30" s="159"/>
      <c r="F30" s="171"/>
      <c r="G30" s="170"/>
      <c r="H30" s="171"/>
      <c r="I30" s="136"/>
      <c r="J30" s="136"/>
      <c r="K30" s="172"/>
      <c r="L30" s="173"/>
      <c r="M30" s="174"/>
      <c r="N30" s="140"/>
    </row>
    <row r="31" spans="1:14" ht="31.5">
      <c r="A31" s="178">
        <f t="shared" si="1"/>
        <v>19</v>
      </c>
      <c r="B31" s="179" t="str">
        <f t="shared" si="3"/>
        <v>e</v>
      </c>
      <c r="C31" s="180" t="s">
        <v>93</v>
      </c>
      <c r="D31" s="159" t="s">
        <v>70</v>
      </c>
      <c r="E31" s="159"/>
      <c r="F31" s="171"/>
      <c r="G31" s="170"/>
      <c r="H31" s="171"/>
      <c r="I31" s="136"/>
      <c r="J31" s="136"/>
      <c r="K31" s="172"/>
      <c r="L31" s="173"/>
      <c r="M31" s="174"/>
      <c r="N31" s="140"/>
    </row>
    <row r="32" spans="1:14" ht="153.75" customHeight="1">
      <c r="A32" s="178">
        <f t="shared" si="1"/>
        <v>20</v>
      </c>
      <c r="B32" s="179" t="str">
        <f t="shared" si="3"/>
        <v>f</v>
      </c>
      <c r="C32" s="180" t="s">
        <v>94</v>
      </c>
      <c r="D32" s="159" t="s">
        <v>70</v>
      </c>
      <c r="E32" s="159"/>
      <c r="F32" s="171"/>
      <c r="G32" s="170"/>
      <c r="H32" s="171"/>
      <c r="I32" s="136"/>
      <c r="J32" s="136"/>
      <c r="K32" s="172"/>
      <c r="L32" s="173"/>
      <c r="M32" s="174"/>
      <c r="N32" s="140"/>
    </row>
    <row r="33" spans="1:14" ht="31.5">
      <c r="A33" s="178">
        <f t="shared" si="1"/>
        <v>21</v>
      </c>
      <c r="B33" s="179" t="str">
        <f t="shared" si="3"/>
        <v>g</v>
      </c>
      <c r="C33" s="180" t="s">
        <v>95</v>
      </c>
      <c r="D33" s="159" t="s">
        <v>70</v>
      </c>
      <c r="E33" s="159"/>
      <c r="F33" s="171"/>
      <c r="G33" s="170"/>
      <c r="H33" s="171"/>
      <c r="I33" s="136"/>
      <c r="J33" s="136"/>
      <c r="K33" s="172"/>
      <c r="L33" s="173"/>
      <c r="M33" s="184"/>
      <c r="N33" s="140"/>
    </row>
    <row r="34" spans="1:14" ht="15.75">
      <c r="A34" s="178">
        <f t="shared" si="1"/>
        <v>22</v>
      </c>
      <c r="B34" s="179" t="str">
        <f t="shared" si="3"/>
        <v>h</v>
      </c>
      <c r="C34" s="217" t="s">
        <v>96</v>
      </c>
      <c r="D34" s="177" t="s">
        <v>76</v>
      </c>
      <c r="E34" s="159"/>
      <c r="F34" s="171"/>
      <c r="G34" s="170"/>
      <c r="H34" s="171"/>
      <c r="I34" s="136"/>
      <c r="J34" s="136"/>
      <c r="K34" s="172"/>
      <c r="L34" s="173"/>
      <c r="M34" s="174"/>
      <c r="N34" s="140"/>
    </row>
    <row r="35" spans="1:14" ht="15.75">
      <c r="A35" s="178">
        <f t="shared" si="1"/>
        <v>23</v>
      </c>
      <c r="B35" s="179" t="str">
        <f t="shared" si="3"/>
        <v>i</v>
      </c>
      <c r="C35" s="182" t="s">
        <v>97</v>
      </c>
      <c r="D35" s="159" t="s">
        <v>70</v>
      </c>
      <c r="E35" s="159"/>
      <c r="F35" s="171"/>
      <c r="G35" s="170"/>
      <c r="H35" s="171"/>
      <c r="I35" s="136"/>
      <c r="J35" s="136"/>
      <c r="K35" s="172"/>
      <c r="L35" s="173"/>
      <c r="M35" s="174"/>
      <c r="N35" s="140"/>
    </row>
    <row r="36" spans="1:14" ht="15.75">
      <c r="A36" s="178">
        <f t="shared" si="1"/>
        <v>24</v>
      </c>
      <c r="B36" s="179" t="str">
        <f t="shared" si="3"/>
        <v>j</v>
      </c>
      <c r="C36" s="182" t="s">
        <v>98</v>
      </c>
      <c r="D36" s="159" t="s">
        <v>70</v>
      </c>
      <c r="E36" s="159"/>
      <c r="F36" s="171"/>
      <c r="G36" s="170"/>
      <c r="H36" s="171"/>
      <c r="I36" s="136"/>
      <c r="J36" s="136"/>
      <c r="K36" s="172"/>
      <c r="L36" s="173"/>
      <c r="M36" s="174"/>
      <c r="N36" s="140"/>
    </row>
    <row r="37" spans="1:14" ht="15.75">
      <c r="A37" s="178">
        <f t="shared" si="1"/>
        <v>25</v>
      </c>
      <c r="B37" s="179" t="str">
        <f t="shared" si="3"/>
        <v>k</v>
      </c>
      <c r="C37" s="182" t="s">
        <v>99</v>
      </c>
      <c r="D37" s="159" t="s">
        <v>70</v>
      </c>
      <c r="E37" s="159"/>
      <c r="F37" s="171"/>
      <c r="G37" s="170"/>
      <c r="H37" s="171"/>
      <c r="I37" s="136"/>
      <c r="J37" s="136"/>
      <c r="K37" s="172"/>
      <c r="L37" s="173"/>
      <c r="M37" s="174"/>
      <c r="N37" s="140"/>
    </row>
    <row r="38" spans="1:14" ht="15.75">
      <c r="A38" s="178">
        <f t="shared" si="1"/>
        <v>26</v>
      </c>
      <c r="B38" s="179" t="str">
        <f t="shared" si="3"/>
        <v>l</v>
      </c>
      <c r="C38" s="182" t="s">
        <v>100</v>
      </c>
      <c r="D38" s="159" t="s">
        <v>70</v>
      </c>
      <c r="E38" s="159"/>
      <c r="F38" s="171"/>
      <c r="G38" s="170"/>
      <c r="H38" s="171"/>
      <c r="I38" s="136"/>
      <c r="J38" s="136"/>
      <c r="K38" s="172"/>
      <c r="L38" s="173"/>
      <c r="M38" s="174"/>
      <c r="N38" s="140"/>
    </row>
    <row r="39" spans="1:14" ht="15.75">
      <c r="A39" s="178">
        <f t="shared" si="1"/>
        <v>27</v>
      </c>
      <c r="B39" s="179" t="str">
        <f t="shared" si="3"/>
        <v>m</v>
      </c>
      <c r="C39" s="182" t="s">
        <v>101</v>
      </c>
      <c r="D39" s="159" t="s">
        <v>70</v>
      </c>
      <c r="E39" s="159"/>
      <c r="F39" s="171"/>
      <c r="G39" s="170"/>
      <c r="H39" s="171"/>
      <c r="I39" s="136"/>
      <c r="J39" s="136"/>
      <c r="K39" s="172"/>
      <c r="L39" s="173"/>
      <c r="M39" s="174"/>
      <c r="N39" s="140"/>
    </row>
    <row r="40" spans="1:14" ht="15.75">
      <c r="A40" s="165"/>
      <c r="B40" s="175" t="s">
        <v>102</v>
      </c>
      <c r="C40" s="176" t="s">
        <v>103</v>
      </c>
      <c r="D40" s="177" t="s">
        <v>76</v>
      </c>
      <c r="E40" s="159"/>
      <c r="F40" s="171"/>
      <c r="G40" s="170"/>
      <c r="H40" s="171"/>
      <c r="I40" s="136"/>
      <c r="J40" s="136"/>
      <c r="K40" s="172"/>
      <c r="L40" s="173"/>
      <c r="M40" s="174"/>
      <c r="N40" s="140"/>
    </row>
    <row r="41" spans="1:14" ht="31.5">
      <c r="A41" s="178">
        <f t="shared" si="1"/>
        <v>28</v>
      </c>
      <c r="B41" s="179" t="s">
        <v>68</v>
      </c>
      <c r="C41" s="185" t="s">
        <v>104</v>
      </c>
      <c r="D41" s="159" t="s">
        <v>70</v>
      </c>
      <c r="E41" s="159"/>
      <c r="F41" s="171"/>
      <c r="G41" s="170"/>
      <c r="H41" s="171"/>
      <c r="I41" s="136"/>
      <c r="J41" s="136"/>
      <c r="K41" s="172"/>
      <c r="L41" s="173"/>
      <c r="M41" s="174"/>
      <c r="N41" s="140"/>
    </row>
    <row r="42" spans="1:14" ht="15.75">
      <c r="A42" s="165"/>
      <c r="B42" s="175" t="s">
        <v>105</v>
      </c>
      <c r="C42" s="176" t="s">
        <v>106</v>
      </c>
      <c r="D42" s="177" t="s">
        <v>76</v>
      </c>
      <c r="E42" s="159"/>
      <c r="F42" s="171"/>
      <c r="G42" s="170"/>
      <c r="H42" s="171"/>
      <c r="I42" s="136"/>
      <c r="J42" s="136"/>
      <c r="K42" s="172"/>
      <c r="L42" s="173"/>
      <c r="M42" s="174"/>
      <c r="N42" s="140"/>
    </row>
    <row r="43" spans="1:14" ht="47.25">
      <c r="A43" s="178">
        <f t="shared" si="1"/>
        <v>29</v>
      </c>
      <c r="B43" s="179" t="s">
        <v>68</v>
      </c>
      <c r="C43" s="185" t="s">
        <v>107</v>
      </c>
      <c r="D43" s="159" t="s">
        <v>70</v>
      </c>
      <c r="E43" s="159"/>
      <c r="F43" s="171"/>
      <c r="G43" s="170"/>
      <c r="H43" s="171"/>
      <c r="I43" s="136"/>
      <c r="J43" s="136"/>
      <c r="K43" s="172"/>
      <c r="L43" s="173"/>
      <c r="M43" s="174"/>
      <c r="N43" s="140"/>
    </row>
    <row r="44" spans="1:14" ht="36.75" customHeight="1">
      <c r="A44" s="178">
        <f t="shared" si="1"/>
        <v>30</v>
      </c>
      <c r="B44" s="179" t="str">
        <f t="shared" ref="B44:B63" si="4">CHAR(CODE(B43)+1)</f>
        <v>b</v>
      </c>
      <c r="C44" s="186" t="s">
        <v>108</v>
      </c>
      <c r="D44" s="159" t="s">
        <v>70</v>
      </c>
      <c r="E44" s="159"/>
      <c r="F44" s="171"/>
      <c r="G44" s="170"/>
      <c r="H44" s="171"/>
      <c r="I44" s="136"/>
      <c r="J44" s="136"/>
      <c r="K44" s="172"/>
      <c r="L44" s="173"/>
      <c r="M44" s="174"/>
      <c r="N44" s="140"/>
    </row>
    <row r="45" spans="1:14" ht="31.5">
      <c r="A45" s="178">
        <f t="shared" si="1"/>
        <v>31</v>
      </c>
      <c r="B45" s="179" t="str">
        <f t="shared" si="4"/>
        <v>c</v>
      </c>
      <c r="C45" s="186" t="s">
        <v>109</v>
      </c>
      <c r="D45" s="159" t="s">
        <v>70</v>
      </c>
      <c r="E45" s="159"/>
      <c r="F45" s="171"/>
      <c r="G45" s="170"/>
      <c r="H45" s="171"/>
      <c r="I45" s="136"/>
      <c r="J45" s="136"/>
      <c r="K45" s="172"/>
      <c r="L45" s="173"/>
      <c r="M45" s="174"/>
      <c r="N45" s="140"/>
    </row>
    <row r="46" spans="1:14" ht="15.75">
      <c r="A46" s="178">
        <f t="shared" si="1"/>
        <v>32</v>
      </c>
      <c r="B46" s="179" t="str">
        <f t="shared" si="4"/>
        <v>d</v>
      </c>
      <c r="C46" s="186" t="s">
        <v>110</v>
      </c>
      <c r="D46" s="159" t="s">
        <v>70</v>
      </c>
      <c r="E46" s="159"/>
      <c r="F46" s="171"/>
      <c r="G46" s="170"/>
      <c r="H46" s="171"/>
      <c r="I46" s="136"/>
      <c r="J46" s="136"/>
      <c r="K46" s="172"/>
      <c r="L46" s="173"/>
      <c r="M46" s="174"/>
      <c r="N46" s="140"/>
    </row>
    <row r="47" spans="1:14" ht="15.75">
      <c r="A47" s="178">
        <f t="shared" si="1"/>
        <v>33</v>
      </c>
      <c r="B47" s="179" t="str">
        <f t="shared" si="4"/>
        <v>e</v>
      </c>
      <c r="C47" s="186" t="s">
        <v>111</v>
      </c>
      <c r="D47" s="159" t="s">
        <v>70</v>
      </c>
      <c r="E47" s="159"/>
      <c r="F47" s="171"/>
      <c r="G47" s="170"/>
      <c r="H47" s="171"/>
      <c r="I47" s="136"/>
      <c r="J47" s="136"/>
      <c r="K47" s="172"/>
      <c r="L47" s="173"/>
      <c r="M47" s="174"/>
      <c r="N47" s="140"/>
    </row>
    <row r="48" spans="1:14" ht="15.75">
      <c r="A48" s="178">
        <f t="shared" si="1"/>
        <v>34</v>
      </c>
      <c r="B48" s="179" t="str">
        <f t="shared" si="4"/>
        <v>f</v>
      </c>
      <c r="C48" s="187" t="s">
        <v>112</v>
      </c>
      <c r="D48" s="159" t="s">
        <v>70</v>
      </c>
      <c r="E48" s="159"/>
      <c r="F48" s="171"/>
      <c r="G48" s="170"/>
      <c r="H48" s="171"/>
      <c r="I48" s="136"/>
      <c r="J48" s="136"/>
      <c r="K48" s="172"/>
      <c r="L48" s="173"/>
      <c r="M48" s="174"/>
      <c r="N48" s="140"/>
    </row>
    <row r="49" spans="1:14" ht="15.75">
      <c r="A49" s="178">
        <f t="shared" si="1"/>
        <v>35</v>
      </c>
      <c r="B49" s="179" t="str">
        <f t="shared" si="4"/>
        <v>g</v>
      </c>
      <c r="C49" s="186" t="s">
        <v>113</v>
      </c>
      <c r="D49" s="159" t="s">
        <v>70</v>
      </c>
      <c r="E49" s="159"/>
      <c r="F49" s="171"/>
      <c r="G49" s="170"/>
      <c r="H49" s="171"/>
      <c r="I49" s="136"/>
      <c r="J49" s="136"/>
      <c r="K49" s="172"/>
      <c r="L49" s="173"/>
      <c r="M49" s="174"/>
      <c r="N49" s="140"/>
    </row>
    <row r="50" spans="1:14" ht="84.75" customHeight="1">
      <c r="A50" s="178">
        <f t="shared" si="1"/>
        <v>36</v>
      </c>
      <c r="B50" s="179" t="str">
        <f t="shared" si="4"/>
        <v>h</v>
      </c>
      <c r="C50" s="186" t="s">
        <v>114</v>
      </c>
      <c r="D50" s="159" t="s">
        <v>70</v>
      </c>
      <c r="E50" s="159"/>
      <c r="F50" s="171"/>
      <c r="G50" s="170"/>
      <c r="H50" s="171"/>
      <c r="I50" s="136"/>
      <c r="J50" s="136"/>
      <c r="K50" s="172"/>
      <c r="L50" s="173"/>
      <c r="M50" s="174"/>
      <c r="N50" s="140"/>
    </row>
    <row r="51" spans="1:14" ht="37.5" customHeight="1">
      <c r="A51" s="178">
        <f t="shared" si="1"/>
        <v>37</v>
      </c>
      <c r="B51" s="179" t="str">
        <f t="shared" si="4"/>
        <v>i</v>
      </c>
      <c r="C51" s="186" t="s">
        <v>115</v>
      </c>
      <c r="D51" s="159" t="s">
        <v>70</v>
      </c>
      <c r="E51" s="159"/>
      <c r="F51" s="171"/>
      <c r="G51" s="170"/>
      <c r="H51" s="171"/>
      <c r="I51" s="136"/>
      <c r="J51" s="136"/>
      <c r="K51" s="172"/>
      <c r="L51" s="173"/>
      <c r="M51" s="174"/>
      <c r="N51" s="140"/>
    </row>
    <row r="52" spans="1:14" ht="15.75">
      <c r="A52" s="178">
        <f t="shared" si="1"/>
        <v>38</v>
      </c>
      <c r="B52" s="179" t="str">
        <f t="shared" si="4"/>
        <v>j</v>
      </c>
      <c r="C52" s="186" t="s">
        <v>116</v>
      </c>
      <c r="D52" s="159" t="s">
        <v>70</v>
      </c>
      <c r="E52" s="159"/>
      <c r="F52" s="171"/>
      <c r="G52" s="170"/>
      <c r="H52" s="171"/>
      <c r="I52" s="136"/>
      <c r="J52" s="136"/>
      <c r="K52" s="172"/>
      <c r="L52" s="173"/>
      <c r="M52" s="174"/>
      <c r="N52" s="140"/>
    </row>
    <row r="53" spans="1:14" ht="15.75">
      <c r="A53" s="178">
        <f t="shared" si="1"/>
        <v>39</v>
      </c>
      <c r="B53" s="179" t="str">
        <f t="shared" si="4"/>
        <v>k</v>
      </c>
      <c r="C53" s="186" t="s">
        <v>117</v>
      </c>
      <c r="D53" s="159" t="s">
        <v>70</v>
      </c>
      <c r="E53" s="159"/>
      <c r="F53" s="171"/>
      <c r="G53" s="170"/>
      <c r="H53" s="171"/>
      <c r="I53" s="136"/>
      <c r="J53" s="136"/>
      <c r="K53" s="172"/>
      <c r="L53" s="173"/>
      <c r="M53" s="174"/>
      <c r="N53" s="140"/>
    </row>
    <row r="54" spans="1:14" ht="15.75">
      <c r="A54" s="178">
        <f t="shared" si="1"/>
        <v>40</v>
      </c>
      <c r="B54" s="179" t="str">
        <f t="shared" si="4"/>
        <v>l</v>
      </c>
      <c r="C54" s="186" t="s">
        <v>118</v>
      </c>
      <c r="D54" s="159" t="s">
        <v>70</v>
      </c>
      <c r="E54" s="159"/>
      <c r="F54" s="171"/>
      <c r="G54" s="170"/>
      <c r="H54" s="171"/>
      <c r="I54" s="136"/>
      <c r="J54" s="136"/>
      <c r="K54" s="172"/>
      <c r="L54" s="173"/>
      <c r="M54" s="174"/>
      <c r="N54" s="140"/>
    </row>
    <row r="55" spans="1:14" ht="31.5">
      <c r="A55" s="178">
        <f t="shared" si="1"/>
        <v>41</v>
      </c>
      <c r="B55" s="179" t="str">
        <f t="shared" si="4"/>
        <v>m</v>
      </c>
      <c r="C55" s="186" t="s">
        <v>119</v>
      </c>
      <c r="D55" s="159" t="s">
        <v>70</v>
      </c>
      <c r="E55" s="159"/>
      <c r="F55" s="171"/>
      <c r="G55" s="170"/>
      <c r="H55" s="171"/>
      <c r="I55" s="136"/>
      <c r="J55" s="136"/>
      <c r="K55" s="172"/>
      <c r="L55" s="173"/>
      <c r="M55" s="174"/>
      <c r="N55" s="140"/>
    </row>
    <row r="56" spans="1:14" ht="15.75">
      <c r="A56" s="178">
        <f t="shared" si="1"/>
        <v>42</v>
      </c>
      <c r="B56" s="179" t="str">
        <f t="shared" si="4"/>
        <v>n</v>
      </c>
      <c r="C56" s="188" t="s">
        <v>120</v>
      </c>
      <c r="D56" s="159" t="s">
        <v>70</v>
      </c>
      <c r="E56" s="159"/>
      <c r="F56" s="171"/>
      <c r="G56" s="170"/>
      <c r="H56" s="171"/>
      <c r="I56" s="136"/>
      <c r="J56" s="136"/>
      <c r="K56" s="172"/>
      <c r="L56" s="173"/>
      <c r="M56" s="174"/>
      <c r="N56" s="140"/>
    </row>
    <row r="57" spans="1:14" ht="47.25">
      <c r="A57" s="178">
        <f t="shared" si="1"/>
        <v>43</v>
      </c>
      <c r="B57" s="179" t="str">
        <f t="shared" si="4"/>
        <v>o</v>
      </c>
      <c r="C57" s="185" t="s">
        <v>121</v>
      </c>
      <c r="D57" s="159" t="s">
        <v>70</v>
      </c>
      <c r="E57" s="159"/>
      <c r="F57" s="171"/>
      <c r="G57" s="170"/>
      <c r="H57" s="171"/>
      <c r="I57" s="136"/>
      <c r="J57" s="136"/>
      <c r="K57" s="172"/>
      <c r="L57" s="173"/>
      <c r="M57" s="189"/>
      <c r="N57" s="140"/>
    </row>
    <row r="58" spans="1:14" ht="31.5">
      <c r="A58" s="354">
        <f t="shared" si="1"/>
        <v>44</v>
      </c>
      <c r="B58" s="179" t="str">
        <f t="shared" si="4"/>
        <v>p</v>
      </c>
      <c r="C58" s="358" t="s">
        <v>1563</v>
      </c>
      <c r="D58" s="159" t="s">
        <v>70</v>
      </c>
      <c r="E58" s="159"/>
      <c r="F58" s="171"/>
      <c r="G58" s="170"/>
      <c r="H58" s="171"/>
      <c r="I58" s="136"/>
      <c r="J58" s="136"/>
      <c r="K58" s="172"/>
      <c r="L58" s="173"/>
      <c r="M58" s="189"/>
      <c r="N58" s="140"/>
    </row>
    <row r="59" spans="1:14" ht="78.75">
      <c r="A59" s="354">
        <f t="shared" si="1"/>
        <v>45</v>
      </c>
      <c r="B59" s="179" t="str">
        <f t="shared" si="4"/>
        <v>q</v>
      </c>
      <c r="C59" s="358" t="s">
        <v>1518</v>
      </c>
      <c r="D59" s="159" t="s">
        <v>70</v>
      </c>
      <c r="E59" s="159"/>
      <c r="F59" s="171"/>
      <c r="G59" s="170"/>
      <c r="H59" s="171"/>
      <c r="I59" s="136"/>
      <c r="J59" s="136"/>
      <c r="K59" s="172"/>
      <c r="L59" s="173"/>
      <c r="M59" s="189"/>
      <c r="N59" s="140"/>
    </row>
    <row r="60" spans="1:14" ht="31.5">
      <c r="A60" s="354">
        <f t="shared" si="1"/>
        <v>46</v>
      </c>
      <c r="B60" s="179" t="str">
        <f t="shared" si="4"/>
        <v>r</v>
      </c>
      <c r="C60" s="358" t="s">
        <v>1517</v>
      </c>
      <c r="D60" s="159"/>
      <c r="E60" s="159"/>
      <c r="F60" s="171"/>
      <c r="G60" s="170"/>
      <c r="H60" s="171"/>
      <c r="I60" s="136"/>
      <c r="J60" s="136"/>
      <c r="K60" s="172"/>
      <c r="L60" s="173"/>
      <c r="M60" s="189"/>
      <c r="N60" s="140"/>
    </row>
    <row r="61" spans="1:14" ht="47.25">
      <c r="A61" s="354">
        <f t="shared" si="1"/>
        <v>47</v>
      </c>
      <c r="B61" s="179" t="str">
        <f t="shared" si="4"/>
        <v>s</v>
      </c>
      <c r="C61" s="358" t="s">
        <v>1513</v>
      </c>
      <c r="D61" s="159" t="s">
        <v>70</v>
      </c>
      <c r="E61" s="159"/>
      <c r="F61" s="171"/>
      <c r="G61" s="170"/>
      <c r="H61" s="171"/>
      <c r="I61" s="136"/>
      <c r="J61" s="136"/>
      <c r="K61" s="172"/>
      <c r="L61" s="173"/>
      <c r="M61" s="189"/>
      <c r="N61" s="140"/>
    </row>
    <row r="62" spans="1:14" ht="63">
      <c r="A62" s="354">
        <f>IF(ISNUMBER(A61),A61+1,IF(ISNUMBER(A58),A58+1,A57+1))</f>
        <v>48</v>
      </c>
      <c r="B62" s="179" t="str">
        <f t="shared" si="4"/>
        <v>t</v>
      </c>
      <c r="C62" s="358" t="s">
        <v>1515</v>
      </c>
      <c r="D62" s="159" t="s">
        <v>70</v>
      </c>
      <c r="E62" s="159"/>
      <c r="F62" s="171"/>
      <c r="G62" s="170"/>
      <c r="H62" s="171"/>
      <c r="I62" s="136"/>
      <c r="J62" s="136"/>
      <c r="K62" s="172"/>
      <c r="L62" s="173"/>
      <c r="M62" s="189"/>
      <c r="N62" s="140"/>
    </row>
    <row r="63" spans="1:14" ht="31.5">
      <c r="A63" s="178">
        <f>IF(ISNUMBER(A62),A62+1,IF(ISNUMBER(A61),A61+1,A58+1))</f>
        <v>49</v>
      </c>
      <c r="B63" s="179" t="str">
        <f t="shared" si="4"/>
        <v>u</v>
      </c>
      <c r="C63" s="185" t="s">
        <v>1516</v>
      </c>
      <c r="D63" s="159" t="s">
        <v>70</v>
      </c>
      <c r="E63" s="159"/>
      <c r="F63" s="171"/>
      <c r="G63" s="170"/>
      <c r="H63" s="171"/>
      <c r="I63" s="136"/>
      <c r="J63" s="136"/>
      <c r="K63" s="172"/>
      <c r="L63" s="173"/>
      <c r="M63" s="174"/>
      <c r="N63" s="140"/>
    </row>
    <row r="64" spans="1:14" ht="15.75">
      <c r="A64" s="165"/>
      <c r="B64" s="175" t="s">
        <v>122</v>
      </c>
      <c r="C64" s="176" t="s">
        <v>123</v>
      </c>
      <c r="D64" s="177" t="s">
        <v>76</v>
      </c>
      <c r="E64" s="159"/>
      <c r="F64" s="171"/>
      <c r="G64" s="170"/>
      <c r="H64" s="171"/>
      <c r="I64" s="136"/>
      <c r="J64" s="136"/>
      <c r="K64" s="172"/>
      <c r="L64" s="173"/>
      <c r="M64" s="174"/>
      <c r="N64" s="140"/>
    </row>
    <row r="65" spans="1:14" ht="31.5">
      <c r="A65" s="178">
        <f>IF(ISNUMBER(A64),A64+1,IF(ISNUMBER(A63),A63+1,A57+1))</f>
        <v>50</v>
      </c>
      <c r="B65" s="179" t="s">
        <v>68</v>
      </c>
      <c r="C65" s="181" t="s">
        <v>124</v>
      </c>
      <c r="D65" s="190" t="s">
        <v>76</v>
      </c>
      <c r="E65" s="159"/>
      <c r="F65" s="171"/>
      <c r="G65" s="170"/>
      <c r="H65" s="171"/>
      <c r="I65" s="136"/>
      <c r="J65" s="136"/>
      <c r="K65" s="172"/>
      <c r="L65" s="173"/>
      <c r="M65" s="191"/>
      <c r="N65" s="140"/>
    </row>
    <row r="66" spans="1:14" ht="47.25">
      <c r="A66" s="178">
        <f t="shared" si="1"/>
        <v>51</v>
      </c>
      <c r="B66" s="179" t="str">
        <f t="shared" ref="B66:B90" si="5">CHAR(CODE(B65)+1)</f>
        <v>b</v>
      </c>
      <c r="C66" s="186" t="s">
        <v>125</v>
      </c>
      <c r="D66" s="159" t="s">
        <v>70</v>
      </c>
      <c r="E66" s="159"/>
      <c r="F66" s="171"/>
      <c r="G66" s="170"/>
      <c r="H66" s="171"/>
      <c r="I66" s="136"/>
      <c r="J66" s="136"/>
      <c r="K66" s="172"/>
      <c r="L66" s="173"/>
      <c r="M66" s="174"/>
      <c r="N66" s="140"/>
    </row>
    <row r="67" spans="1:14" ht="15.75">
      <c r="A67" s="178">
        <f t="shared" si="1"/>
        <v>52</v>
      </c>
      <c r="B67" s="179" t="str">
        <f t="shared" si="5"/>
        <v>c</v>
      </c>
      <c r="C67" s="186" t="s">
        <v>126</v>
      </c>
      <c r="D67" s="159" t="s">
        <v>70</v>
      </c>
      <c r="E67" s="159"/>
      <c r="F67" s="171"/>
      <c r="G67" s="170"/>
      <c r="H67" s="171"/>
      <c r="I67" s="136"/>
      <c r="J67" s="136"/>
      <c r="K67" s="172"/>
      <c r="L67" s="173"/>
      <c r="M67" s="174"/>
      <c r="N67" s="140"/>
    </row>
    <row r="68" spans="1:14" ht="31.5">
      <c r="A68" s="178">
        <f t="shared" si="1"/>
        <v>53</v>
      </c>
      <c r="B68" s="179" t="str">
        <f t="shared" si="5"/>
        <v>d</v>
      </c>
      <c r="C68" s="192" t="s">
        <v>127</v>
      </c>
      <c r="D68" s="159" t="s">
        <v>70</v>
      </c>
      <c r="E68" s="159"/>
      <c r="F68" s="171"/>
      <c r="G68" s="170"/>
      <c r="H68" s="171"/>
      <c r="I68" s="136"/>
      <c r="J68" s="136"/>
      <c r="K68" s="172"/>
      <c r="L68" s="173"/>
      <c r="M68" s="174"/>
      <c r="N68" s="140"/>
    </row>
    <row r="69" spans="1:14" ht="15.75">
      <c r="A69" s="178">
        <f>IF(ISNUMBER(A68),A68+1,IF(ISNUMBER(A66),A66+1,A65+1))</f>
        <v>54</v>
      </c>
      <c r="B69" s="179" t="str">
        <f t="shared" si="5"/>
        <v>e</v>
      </c>
      <c r="C69" s="192" t="s">
        <v>128</v>
      </c>
      <c r="D69" s="159" t="s">
        <v>70</v>
      </c>
      <c r="E69" s="159"/>
      <c r="F69" s="171"/>
      <c r="G69" s="170"/>
      <c r="H69" s="171"/>
      <c r="I69" s="136"/>
      <c r="J69" s="136"/>
      <c r="K69" s="172"/>
      <c r="L69" s="173"/>
      <c r="M69" s="174"/>
      <c r="N69" s="140"/>
    </row>
    <row r="70" spans="1:14" ht="15.75">
      <c r="A70" s="178">
        <f>IF(ISNUMBER(A69),A69+1,IF(ISNUMBER(A68),A68+1,A66+1))</f>
        <v>55</v>
      </c>
      <c r="B70" s="179" t="str">
        <f t="shared" si="5"/>
        <v>f</v>
      </c>
      <c r="C70" s="192" t="s">
        <v>129</v>
      </c>
      <c r="D70" s="159" t="s">
        <v>70</v>
      </c>
      <c r="E70" s="159"/>
      <c r="F70" s="171"/>
      <c r="G70" s="170"/>
      <c r="H70" s="171"/>
      <c r="I70" s="136"/>
      <c r="J70" s="136"/>
      <c r="K70" s="172"/>
      <c r="L70" s="173"/>
      <c r="M70" s="174"/>
      <c r="N70" s="140"/>
    </row>
    <row r="71" spans="1:14" ht="15.75">
      <c r="A71" s="178">
        <f t="shared" si="1"/>
        <v>56</v>
      </c>
      <c r="B71" s="179" t="str">
        <f t="shared" si="5"/>
        <v>g</v>
      </c>
      <c r="C71" s="192" t="s">
        <v>130</v>
      </c>
      <c r="D71" s="159" t="s">
        <v>70</v>
      </c>
      <c r="E71" s="159"/>
      <c r="F71" s="171"/>
      <c r="G71" s="170"/>
      <c r="H71" s="171"/>
      <c r="I71" s="136"/>
      <c r="J71" s="136"/>
      <c r="K71" s="172"/>
      <c r="L71" s="173"/>
      <c r="M71" s="174"/>
      <c r="N71" s="140"/>
    </row>
    <row r="72" spans="1:14" ht="15.75">
      <c r="A72" s="178">
        <f t="shared" si="1"/>
        <v>57</v>
      </c>
      <c r="B72" s="179" t="str">
        <f t="shared" si="5"/>
        <v>h</v>
      </c>
      <c r="C72" s="192" t="s">
        <v>131</v>
      </c>
      <c r="D72" s="159" t="s">
        <v>70</v>
      </c>
      <c r="E72" s="159"/>
      <c r="F72" s="171"/>
      <c r="G72" s="170"/>
      <c r="H72" s="171"/>
      <c r="I72" s="136"/>
      <c r="J72" s="136"/>
      <c r="K72" s="172"/>
      <c r="L72" s="173"/>
      <c r="M72" s="174"/>
      <c r="N72" s="140"/>
    </row>
    <row r="73" spans="1:14" ht="31.5">
      <c r="A73" s="178">
        <f t="shared" si="1"/>
        <v>58</v>
      </c>
      <c r="B73" s="179" t="str">
        <f t="shared" si="5"/>
        <v>i</v>
      </c>
      <c r="C73" s="192" t="s">
        <v>132</v>
      </c>
      <c r="D73" s="159" t="s">
        <v>70</v>
      </c>
      <c r="E73" s="159"/>
      <c r="F73" s="171"/>
      <c r="G73" s="170"/>
      <c r="H73" s="171"/>
      <c r="I73" s="136"/>
      <c r="J73" s="136"/>
      <c r="K73" s="172"/>
      <c r="L73" s="173"/>
      <c r="M73" s="174"/>
      <c r="N73" s="140"/>
    </row>
    <row r="74" spans="1:14" ht="15.75">
      <c r="A74" s="178">
        <f t="shared" si="1"/>
        <v>59</v>
      </c>
      <c r="B74" s="179" t="str">
        <f t="shared" si="5"/>
        <v>j</v>
      </c>
      <c r="C74" s="192" t="s">
        <v>133</v>
      </c>
      <c r="D74" s="159" t="s">
        <v>70</v>
      </c>
      <c r="E74" s="159"/>
      <c r="F74" s="171"/>
      <c r="G74" s="170"/>
      <c r="H74" s="171"/>
      <c r="I74" s="136"/>
      <c r="J74" s="136"/>
      <c r="K74" s="172"/>
      <c r="L74" s="173"/>
      <c r="M74" s="174"/>
      <c r="N74" s="140"/>
    </row>
    <row r="75" spans="1:14" ht="47.25">
      <c r="A75" s="178">
        <f t="shared" si="1"/>
        <v>60</v>
      </c>
      <c r="B75" s="179" t="str">
        <f t="shared" si="5"/>
        <v>k</v>
      </c>
      <c r="C75" s="181" t="s">
        <v>134</v>
      </c>
      <c r="D75" s="159" t="s">
        <v>135</v>
      </c>
      <c r="E75" s="159"/>
      <c r="F75" s="171"/>
      <c r="G75" s="170"/>
      <c r="H75" s="171"/>
      <c r="I75" s="136"/>
      <c r="J75" s="136"/>
      <c r="K75" s="172"/>
      <c r="L75" s="173"/>
      <c r="M75" s="174"/>
      <c r="N75" s="140"/>
    </row>
    <row r="76" spans="1:14" ht="31.5">
      <c r="A76" s="178">
        <f t="shared" si="1"/>
        <v>61</v>
      </c>
      <c r="B76" s="179" t="str">
        <f t="shared" si="5"/>
        <v>l</v>
      </c>
      <c r="C76" s="180" t="s">
        <v>136</v>
      </c>
      <c r="D76" s="159" t="s">
        <v>70</v>
      </c>
      <c r="E76" s="159"/>
      <c r="F76" s="171"/>
      <c r="G76" s="170"/>
      <c r="H76" s="171"/>
      <c r="I76" s="136"/>
      <c r="J76" s="136"/>
      <c r="K76" s="172"/>
      <c r="L76" s="173"/>
      <c r="M76" s="174"/>
      <c r="N76" s="140"/>
    </row>
    <row r="77" spans="1:14" ht="15.75">
      <c r="A77" s="178">
        <f t="shared" si="1"/>
        <v>62</v>
      </c>
      <c r="B77" s="179" t="str">
        <f t="shared" si="5"/>
        <v>m</v>
      </c>
      <c r="C77" s="180" t="s">
        <v>137</v>
      </c>
      <c r="D77" s="159" t="s">
        <v>70</v>
      </c>
      <c r="E77" s="159"/>
      <c r="F77" s="171"/>
      <c r="G77" s="170"/>
      <c r="H77" s="171"/>
      <c r="I77" s="136"/>
      <c r="J77" s="136"/>
      <c r="K77" s="172"/>
      <c r="L77" s="173"/>
      <c r="M77" s="174"/>
      <c r="N77" s="140"/>
    </row>
    <row r="78" spans="1:14" ht="15.75">
      <c r="A78" s="178">
        <f t="shared" si="1"/>
        <v>63</v>
      </c>
      <c r="B78" s="179" t="str">
        <f t="shared" si="5"/>
        <v>n</v>
      </c>
      <c r="C78" s="180" t="s">
        <v>138</v>
      </c>
      <c r="D78" s="159" t="s">
        <v>70</v>
      </c>
      <c r="E78" s="159"/>
      <c r="F78" s="171"/>
      <c r="G78" s="170"/>
      <c r="H78" s="171"/>
      <c r="I78" s="136"/>
      <c r="J78" s="136"/>
      <c r="K78" s="172"/>
      <c r="L78" s="173"/>
      <c r="M78" s="174"/>
      <c r="N78" s="140"/>
    </row>
    <row r="79" spans="1:14" ht="15.75">
      <c r="A79" s="178">
        <f>IF(ISNUMBER(A78),A78+1,IF(ISNUMBER(A76),A76+1,A75+1))</f>
        <v>64</v>
      </c>
      <c r="B79" s="179" t="str">
        <f t="shared" si="5"/>
        <v>o</v>
      </c>
      <c r="C79" s="180" t="s">
        <v>139</v>
      </c>
      <c r="D79" s="159" t="s">
        <v>70</v>
      </c>
      <c r="E79" s="159"/>
      <c r="F79" s="171"/>
      <c r="G79" s="170"/>
      <c r="H79" s="171"/>
      <c r="I79" s="136"/>
      <c r="J79" s="136"/>
      <c r="K79" s="172"/>
      <c r="L79" s="173"/>
      <c r="M79" s="174"/>
      <c r="N79" s="140"/>
    </row>
    <row r="80" spans="1:14" ht="15.75">
      <c r="A80" s="178">
        <f t="shared" si="1"/>
        <v>65</v>
      </c>
      <c r="B80" s="179" t="str">
        <f t="shared" si="5"/>
        <v>p</v>
      </c>
      <c r="C80" s="180" t="s">
        <v>140</v>
      </c>
      <c r="D80" s="159" t="s">
        <v>70</v>
      </c>
      <c r="E80" s="159"/>
      <c r="F80" s="171"/>
      <c r="G80" s="170"/>
      <c r="H80" s="171"/>
      <c r="I80" s="136"/>
      <c r="J80" s="136"/>
      <c r="K80" s="172"/>
      <c r="L80" s="173"/>
      <c r="M80" s="174"/>
      <c r="N80" s="140"/>
    </row>
    <row r="81" spans="1:14" ht="15.75">
      <c r="A81" s="178">
        <f t="shared" si="1"/>
        <v>66</v>
      </c>
      <c r="B81" s="179" t="str">
        <f t="shared" si="5"/>
        <v>q</v>
      </c>
      <c r="C81" s="180" t="s">
        <v>141</v>
      </c>
      <c r="D81" s="159" t="s">
        <v>70</v>
      </c>
      <c r="E81" s="159"/>
      <c r="F81" s="171"/>
      <c r="G81" s="170"/>
      <c r="H81" s="171"/>
      <c r="I81" s="136"/>
      <c r="J81" s="136"/>
      <c r="K81" s="172"/>
      <c r="L81" s="173"/>
      <c r="M81" s="174"/>
      <c r="N81" s="140"/>
    </row>
    <row r="82" spans="1:14" ht="15.75">
      <c r="A82" s="178">
        <f>IF(ISNUMBER(A81),A81+1,IF(ISNUMBER(A79),A79+1,A78+1))</f>
        <v>67</v>
      </c>
      <c r="B82" s="179" t="str">
        <f t="shared" si="5"/>
        <v>r</v>
      </c>
      <c r="C82" s="180" t="s">
        <v>142</v>
      </c>
      <c r="D82" s="159" t="s">
        <v>70</v>
      </c>
      <c r="E82" s="159"/>
      <c r="F82" s="171"/>
      <c r="G82" s="170"/>
      <c r="H82" s="171"/>
      <c r="I82" s="136"/>
      <c r="J82" s="136"/>
      <c r="K82" s="172"/>
      <c r="L82" s="173"/>
      <c r="M82" s="174"/>
      <c r="N82" s="140"/>
    </row>
    <row r="83" spans="1:14" ht="15.75">
      <c r="A83" s="178">
        <f>IF(ISNUMBER(A82),A82+1,IF(ISNUMBER(A81),A81+1,A79+1))</f>
        <v>68</v>
      </c>
      <c r="B83" s="179" t="str">
        <f t="shared" si="5"/>
        <v>s</v>
      </c>
      <c r="C83" s="180" t="s">
        <v>143</v>
      </c>
      <c r="D83" s="159" t="s">
        <v>70</v>
      </c>
      <c r="E83" s="159"/>
      <c r="F83" s="171"/>
      <c r="G83" s="170"/>
      <c r="H83" s="171"/>
      <c r="I83" s="136"/>
      <c r="J83" s="136"/>
      <c r="K83" s="172"/>
      <c r="L83" s="173"/>
      <c r="M83" s="174"/>
      <c r="N83" s="140"/>
    </row>
    <row r="84" spans="1:14" ht="15.75">
      <c r="A84" s="178">
        <f t="shared" ref="A84" si="6">IF(ISNUMBER(A83),A83+1,IF(ISNUMBER(A82),A82+1,A81+1))</f>
        <v>69</v>
      </c>
      <c r="B84" s="179" t="str">
        <f t="shared" si="5"/>
        <v>t</v>
      </c>
      <c r="C84" s="180" t="s">
        <v>144</v>
      </c>
      <c r="D84" s="159" t="s">
        <v>70</v>
      </c>
      <c r="E84" s="159"/>
      <c r="F84" s="171"/>
      <c r="G84" s="170"/>
      <c r="H84" s="171"/>
      <c r="I84" s="136"/>
      <c r="J84" s="136"/>
      <c r="K84" s="172"/>
      <c r="L84" s="173"/>
      <c r="M84" s="174"/>
      <c r="N84" s="140"/>
    </row>
    <row r="85" spans="1:14" ht="15.75">
      <c r="A85" s="178">
        <f>IF(ISNUMBER(A84),A84+1,IF(ISNUMBER(A82),A82+1,A81+1))</f>
        <v>70</v>
      </c>
      <c r="B85" s="179" t="str">
        <f t="shared" si="5"/>
        <v>u</v>
      </c>
      <c r="C85" s="180" t="s">
        <v>145</v>
      </c>
      <c r="D85" s="159" t="s">
        <v>70</v>
      </c>
      <c r="E85" s="159"/>
      <c r="F85" s="171"/>
      <c r="G85" s="170"/>
      <c r="H85" s="171"/>
      <c r="I85" s="136"/>
      <c r="J85" s="136"/>
      <c r="K85" s="172"/>
      <c r="L85" s="173"/>
      <c r="M85" s="174"/>
      <c r="N85" s="140"/>
    </row>
    <row r="86" spans="1:14" ht="15.75">
      <c r="A86" s="178">
        <f>IF(ISNUMBER(A85),A85+1,IF(ISNUMBER(A84),A84+1,A82+1))</f>
        <v>71</v>
      </c>
      <c r="B86" s="179" t="str">
        <f t="shared" si="5"/>
        <v>v</v>
      </c>
      <c r="C86" s="180" t="s">
        <v>146</v>
      </c>
      <c r="D86" s="159" t="s">
        <v>70</v>
      </c>
      <c r="E86" s="159"/>
      <c r="F86" s="171"/>
      <c r="G86" s="170"/>
      <c r="H86" s="171"/>
      <c r="I86" s="136"/>
      <c r="J86" s="136"/>
      <c r="K86" s="172"/>
      <c r="L86" s="173"/>
      <c r="M86" s="174"/>
      <c r="N86" s="140"/>
    </row>
    <row r="87" spans="1:14" ht="15.75">
      <c r="A87" s="178">
        <f t="shared" ref="A87" si="7">IF(ISNUMBER(A86),A86+1,IF(ISNUMBER(A85),A85+1,A84+1))</f>
        <v>72</v>
      </c>
      <c r="B87" s="179" t="str">
        <f t="shared" si="5"/>
        <v>w</v>
      </c>
      <c r="C87" s="180" t="s">
        <v>147</v>
      </c>
      <c r="D87" s="159" t="s">
        <v>70</v>
      </c>
      <c r="E87" s="159"/>
      <c r="F87" s="171"/>
      <c r="G87" s="170"/>
      <c r="H87" s="171"/>
      <c r="I87" s="136"/>
      <c r="J87" s="136"/>
      <c r="K87" s="172"/>
      <c r="L87" s="173"/>
      <c r="M87" s="174"/>
      <c r="N87" s="140"/>
    </row>
    <row r="88" spans="1:14" ht="15.75">
      <c r="A88" s="178">
        <f>IF(ISNUMBER(A87),A87+1,IF(ISNUMBER(A85),A85+1,A84+1))</f>
        <v>73</v>
      </c>
      <c r="B88" s="179" t="str">
        <f t="shared" si="5"/>
        <v>x</v>
      </c>
      <c r="C88" s="180" t="s">
        <v>148</v>
      </c>
      <c r="D88" s="159" t="s">
        <v>70</v>
      </c>
      <c r="E88" s="159"/>
      <c r="F88" s="171"/>
      <c r="G88" s="170"/>
      <c r="H88" s="171"/>
      <c r="I88" s="136"/>
      <c r="J88" s="136"/>
      <c r="K88" s="172"/>
      <c r="L88" s="173"/>
      <c r="M88" s="174"/>
      <c r="N88" s="140"/>
    </row>
    <row r="89" spans="1:14" ht="15.75">
      <c r="A89" s="178">
        <f>IF(ISNUMBER(A88),A88+1,IF(ISNUMBER(A85),A85+1,A83+1))</f>
        <v>74</v>
      </c>
      <c r="B89" s="179" t="str">
        <f t="shared" si="5"/>
        <v>y</v>
      </c>
      <c r="C89" s="180" t="s">
        <v>149</v>
      </c>
      <c r="D89" s="159" t="s">
        <v>70</v>
      </c>
      <c r="E89" s="159"/>
      <c r="F89" s="171"/>
      <c r="G89" s="170"/>
      <c r="H89" s="171"/>
      <c r="I89" s="136"/>
      <c r="J89" s="136"/>
      <c r="K89" s="172"/>
      <c r="L89" s="173"/>
      <c r="M89" s="174"/>
      <c r="N89" s="140"/>
    </row>
    <row r="90" spans="1:14" ht="15.75">
      <c r="A90" s="178">
        <f>IF(ISNUMBER(A89),A89+1,IF(ISNUMBER(A88),A88+1,A85+1))</f>
        <v>75</v>
      </c>
      <c r="B90" s="179" t="str">
        <f t="shared" si="5"/>
        <v>z</v>
      </c>
      <c r="C90" s="180" t="s">
        <v>150</v>
      </c>
      <c r="D90" s="159" t="s">
        <v>70</v>
      </c>
      <c r="E90" s="159"/>
      <c r="F90" s="171"/>
      <c r="G90" s="170"/>
      <c r="H90" s="171"/>
      <c r="I90" s="136"/>
      <c r="J90" s="136"/>
      <c r="K90" s="172"/>
      <c r="L90" s="173"/>
      <c r="M90" s="174"/>
      <c r="N90" s="140"/>
    </row>
    <row r="91" spans="1:14" ht="15.75">
      <c r="A91" s="178">
        <f t="shared" ref="A91:A146" si="8">IF(ISNUMBER(A90),A90+1,IF(ISNUMBER(A89),A89+1,A88+1))</f>
        <v>76</v>
      </c>
      <c r="B91" s="179" t="s">
        <v>151</v>
      </c>
      <c r="C91" s="180" t="s">
        <v>152</v>
      </c>
      <c r="D91" s="159" t="s">
        <v>70</v>
      </c>
      <c r="E91" s="159"/>
      <c r="F91" s="171"/>
      <c r="G91" s="170"/>
      <c r="H91" s="171"/>
      <c r="I91" s="136"/>
      <c r="J91" s="136"/>
      <c r="K91" s="172"/>
      <c r="L91" s="173"/>
      <c r="M91" s="174"/>
      <c r="N91" s="140"/>
    </row>
    <row r="92" spans="1:14" ht="15.75">
      <c r="A92" s="165"/>
      <c r="B92" s="175" t="s">
        <v>153</v>
      </c>
      <c r="C92" s="176" t="s">
        <v>154</v>
      </c>
      <c r="D92" s="177" t="s">
        <v>76</v>
      </c>
      <c r="E92" s="159"/>
      <c r="F92" s="171"/>
      <c r="G92" s="170"/>
      <c r="H92" s="171"/>
      <c r="I92" s="136"/>
      <c r="J92" s="136"/>
      <c r="K92" s="172"/>
      <c r="L92" s="173"/>
      <c r="M92" s="174"/>
      <c r="N92" s="140"/>
    </row>
    <row r="93" spans="1:14" ht="15.75">
      <c r="A93" s="165"/>
      <c r="B93" s="175" t="s">
        <v>155</v>
      </c>
      <c r="C93" s="176" t="s">
        <v>156</v>
      </c>
      <c r="D93" s="177" t="s">
        <v>76</v>
      </c>
      <c r="E93" s="159"/>
      <c r="F93" s="171"/>
      <c r="G93" s="170"/>
      <c r="H93" s="171"/>
      <c r="I93" s="136"/>
      <c r="J93" s="136"/>
      <c r="K93" s="172"/>
      <c r="L93" s="173"/>
      <c r="M93" s="174"/>
      <c r="N93" s="140"/>
    </row>
    <row r="94" spans="1:14" ht="31.5">
      <c r="A94" s="178">
        <f t="shared" si="8"/>
        <v>77</v>
      </c>
      <c r="B94" s="179" t="s">
        <v>68</v>
      </c>
      <c r="C94" s="180" t="s">
        <v>157</v>
      </c>
      <c r="D94" s="159" t="s">
        <v>70</v>
      </c>
      <c r="E94" s="159"/>
      <c r="F94" s="171"/>
      <c r="G94" s="170"/>
      <c r="H94" s="171"/>
      <c r="I94" s="136"/>
      <c r="J94" s="136"/>
      <c r="K94" s="172"/>
      <c r="L94" s="173"/>
      <c r="M94" s="174"/>
      <c r="N94" s="140"/>
    </row>
    <row r="95" spans="1:14" ht="47.25">
      <c r="A95" s="178">
        <f t="shared" si="8"/>
        <v>78</v>
      </c>
      <c r="B95" s="179" t="str">
        <f t="shared" ref="B95:B102" si="9">CHAR(CODE(B94)+1)</f>
        <v>b</v>
      </c>
      <c r="C95" s="181" t="s">
        <v>158</v>
      </c>
      <c r="D95" s="168" t="s">
        <v>76</v>
      </c>
      <c r="E95" s="159"/>
      <c r="F95" s="171"/>
      <c r="G95" s="170"/>
      <c r="H95" s="171"/>
      <c r="I95" s="136"/>
      <c r="J95" s="136"/>
      <c r="K95" s="172"/>
      <c r="L95" s="173"/>
      <c r="M95" s="174"/>
      <c r="N95" s="140"/>
    </row>
    <row r="96" spans="1:14" ht="15.75">
      <c r="A96" s="178">
        <f t="shared" si="8"/>
        <v>79</v>
      </c>
      <c r="B96" s="179" t="str">
        <f t="shared" si="9"/>
        <v>c</v>
      </c>
      <c r="C96" s="193" t="s">
        <v>159</v>
      </c>
      <c r="D96" s="159" t="s">
        <v>70</v>
      </c>
      <c r="E96" s="159"/>
      <c r="F96" s="171"/>
      <c r="G96" s="170"/>
      <c r="H96" s="171"/>
      <c r="I96" s="136"/>
      <c r="J96" s="136"/>
      <c r="K96" s="172"/>
      <c r="L96" s="173"/>
      <c r="M96" s="174"/>
      <c r="N96" s="140"/>
    </row>
    <row r="97" spans="1:14" ht="47.25">
      <c r="A97" s="178">
        <f t="shared" si="8"/>
        <v>80</v>
      </c>
      <c r="B97" s="179" t="str">
        <f t="shared" si="9"/>
        <v>d</v>
      </c>
      <c r="C97" s="193" t="s">
        <v>160</v>
      </c>
      <c r="D97" s="159" t="s">
        <v>70</v>
      </c>
      <c r="E97" s="159"/>
      <c r="F97" s="171"/>
      <c r="G97" s="170"/>
      <c r="H97" s="171"/>
      <c r="I97" s="136"/>
      <c r="J97" s="136"/>
      <c r="K97" s="172"/>
      <c r="L97" s="173"/>
      <c r="M97" s="174"/>
      <c r="N97" s="140"/>
    </row>
    <row r="98" spans="1:14" ht="15.75">
      <c r="A98" s="178">
        <f t="shared" si="8"/>
        <v>81</v>
      </c>
      <c r="B98" s="179" t="str">
        <f t="shared" si="9"/>
        <v>e</v>
      </c>
      <c r="C98" s="193" t="s">
        <v>161</v>
      </c>
      <c r="D98" s="159" t="s">
        <v>70</v>
      </c>
      <c r="E98" s="159"/>
      <c r="F98" s="171"/>
      <c r="G98" s="170"/>
      <c r="H98" s="171"/>
      <c r="I98" s="136"/>
      <c r="J98" s="136"/>
      <c r="K98" s="172"/>
      <c r="L98" s="173"/>
      <c r="M98" s="174"/>
      <c r="N98" s="140"/>
    </row>
    <row r="99" spans="1:14" ht="31.5">
      <c r="A99" s="178">
        <f t="shared" si="8"/>
        <v>82</v>
      </c>
      <c r="B99" s="179" t="str">
        <f t="shared" si="9"/>
        <v>f</v>
      </c>
      <c r="C99" s="193" t="s">
        <v>162</v>
      </c>
      <c r="D99" s="159" t="s">
        <v>70</v>
      </c>
      <c r="E99" s="159"/>
      <c r="F99" s="171"/>
      <c r="G99" s="170"/>
      <c r="H99" s="171"/>
      <c r="I99" s="136"/>
      <c r="J99" s="136"/>
      <c r="K99" s="172"/>
      <c r="L99" s="173"/>
      <c r="M99" s="174"/>
      <c r="N99" s="140"/>
    </row>
    <row r="100" spans="1:14" ht="199.7" customHeight="1">
      <c r="A100" s="178">
        <f t="shared" si="8"/>
        <v>83</v>
      </c>
      <c r="B100" s="179" t="str">
        <f t="shared" si="9"/>
        <v>g</v>
      </c>
      <c r="C100" s="193" t="s">
        <v>163</v>
      </c>
      <c r="D100" s="159" t="s">
        <v>70</v>
      </c>
      <c r="E100" s="159"/>
      <c r="F100" s="171"/>
      <c r="G100" s="170"/>
      <c r="H100" s="171"/>
      <c r="I100" s="136"/>
      <c r="J100" s="136"/>
      <c r="K100" s="172"/>
      <c r="L100" s="173"/>
      <c r="M100" s="174"/>
      <c r="N100" s="140"/>
    </row>
    <row r="101" spans="1:14" ht="47.25">
      <c r="A101" s="178">
        <f t="shared" si="8"/>
        <v>84</v>
      </c>
      <c r="B101" s="179" t="str">
        <f t="shared" si="9"/>
        <v>h</v>
      </c>
      <c r="C101" s="194" t="s">
        <v>164</v>
      </c>
      <c r="D101" s="159" t="s">
        <v>135</v>
      </c>
      <c r="E101" s="159"/>
      <c r="F101" s="171"/>
      <c r="G101" s="170"/>
      <c r="H101" s="171"/>
      <c r="I101" s="136"/>
      <c r="J101" s="136"/>
      <c r="K101" s="172"/>
      <c r="L101" s="173"/>
      <c r="M101" s="174"/>
      <c r="N101" s="140"/>
    </row>
    <row r="102" spans="1:14" ht="31.5">
      <c r="A102" s="178">
        <f t="shared" si="8"/>
        <v>85</v>
      </c>
      <c r="B102" s="179" t="str">
        <f t="shared" si="9"/>
        <v>i</v>
      </c>
      <c r="C102" s="194" t="s">
        <v>165</v>
      </c>
      <c r="D102" s="159" t="s">
        <v>70</v>
      </c>
      <c r="E102" s="159"/>
      <c r="F102" s="171"/>
      <c r="G102" s="170"/>
      <c r="H102" s="171"/>
      <c r="I102" s="136"/>
      <c r="J102" s="136"/>
      <c r="K102" s="172"/>
      <c r="L102" s="173"/>
      <c r="M102" s="174"/>
      <c r="N102" s="140"/>
    </row>
    <row r="103" spans="1:14" ht="15.75">
      <c r="A103" s="165"/>
      <c r="B103" s="175" t="s">
        <v>166</v>
      </c>
      <c r="C103" s="176" t="s">
        <v>167</v>
      </c>
      <c r="D103" s="177" t="s">
        <v>76</v>
      </c>
      <c r="E103" s="159"/>
      <c r="F103" s="171"/>
      <c r="G103" s="170"/>
      <c r="H103" s="171"/>
      <c r="I103" s="136"/>
      <c r="J103" s="136"/>
      <c r="K103" s="172"/>
      <c r="L103" s="173"/>
      <c r="M103" s="174"/>
      <c r="N103" s="140"/>
    </row>
    <row r="104" spans="1:14" ht="63">
      <c r="A104" s="178">
        <f>IF(ISNUMBER(A103),A103+1,IF(ISNUMBER(#REF!),#REF!+1,A102+1))</f>
        <v>86</v>
      </c>
      <c r="B104" s="179" t="s">
        <v>68</v>
      </c>
      <c r="C104" s="180" t="s">
        <v>168</v>
      </c>
      <c r="D104" s="159" t="s">
        <v>70</v>
      </c>
      <c r="E104" s="159"/>
      <c r="F104" s="171"/>
      <c r="G104" s="170"/>
      <c r="H104" s="171"/>
      <c r="I104" s="136"/>
      <c r="J104" s="136"/>
      <c r="K104" s="172"/>
      <c r="L104" s="173"/>
      <c r="M104" s="189"/>
      <c r="N104" s="140"/>
    </row>
    <row r="105" spans="1:14" ht="31.5">
      <c r="A105" s="178">
        <f>IF(ISNUMBER(A104),A104+1,IF(ISNUMBER(A103),A103+1,#REF!+1))</f>
        <v>87</v>
      </c>
      <c r="B105" s="179" t="str">
        <f t="shared" ref="B105:B109" si="10">CHAR(CODE(B104)+1)</f>
        <v>b</v>
      </c>
      <c r="C105" s="181" t="s">
        <v>169</v>
      </c>
      <c r="D105" s="159" t="s">
        <v>70</v>
      </c>
      <c r="E105" s="159"/>
      <c r="F105" s="171"/>
      <c r="G105" s="170"/>
      <c r="H105" s="171"/>
      <c r="I105" s="136"/>
      <c r="J105" s="136"/>
      <c r="K105" s="172"/>
      <c r="L105" s="173"/>
      <c r="M105" s="174"/>
      <c r="N105" s="140"/>
    </row>
    <row r="106" spans="1:14" ht="63">
      <c r="A106" s="178">
        <f>IF(ISNUMBER(A105),A105+1,IF(ISNUMBER(A104),A104+1,#REF!+1))</f>
        <v>88</v>
      </c>
      <c r="B106" s="179" t="str">
        <f t="shared" si="10"/>
        <v>c</v>
      </c>
      <c r="C106" s="181" t="s">
        <v>170</v>
      </c>
      <c r="D106" s="159" t="s">
        <v>135</v>
      </c>
      <c r="E106" s="159"/>
      <c r="F106" s="171"/>
      <c r="G106" s="170"/>
      <c r="H106" s="171"/>
      <c r="I106" s="136"/>
      <c r="J106" s="136"/>
      <c r="K106" s="172"/>
      <c r="L106" s="173"/>
      <c r="M106" s="174"/>
      <c r="N106" s="140"/>
    </row>
    <row r="107" spans="1:14" ht="47.25">
      <c r="A107" s="178">
        <f>IF(ISNUMBER(A106),A106+1,IF(ISNUMBER(A105),A105+1,#REF!+1))</f>
        <v>89</v>
      </c>
      <c r="B107" s="179" t="str">
        <f t="shared" si="10"/>
        <v>d</v>
      </c>
      <c r="C107" s="181" t="s">
        <v>171</v>
      </c>
      <c r="D107" s="159" t="s">
        <v>70</v>
      </c>
      <c r="E107" s="159"/>
      <c r="F107" s="171"/>
      <c r="G107" s="170"/>
      <c r="H107" s="171"/>
      <c r="I107" s="136"/>
      <c r="J107" s="136"/>
      <c r="K107" s="172"/>
      <c r="L107" s="173"/>
      <c r="M107" s="174"/>
      <c r="N107" s="140"/>
    </row>
    <row r="108" spans="1:14" ht="15.75">
      <c r="A108" s="178">
        <f>IF(ISNUMBER(A107),A107+1,IF(ISNUMBER(A106),A106+1,#REF!+1))</f>
        <v>90</v>
      </c>
      <c r="B108" s="179" t="str">
        <f t="shared" si="10"/>
        <v>e</v>
      </c>
      <c r="C108" s="181" t="s">
        <v>172</v>
      </c>
      <c r="D108" s="159" t="s">
        <v>70</v>
      </c>
      <c r="E108" s="317"/>
      <c r="F108" s="171"/>
      <c r="G108" s="170"/>
      <c r="H108" s="171"/>
      <c r="I108" s="136"/>
      <c r="J108" s="136"/>
      <c r="K108" s="172"/>
      <c r="L108" s="173"/>
      <c r="M108" s="174"/>
      <c r="N108" s="140"/>
    </row>
    <row r="109" spans="1:14" ht="47.25">
      <c r="A109" s="178">
        <f>IF(ISNUMBER(A108),A108+1,IF(ISNUMBER(A105),A105+1,A104+1))</f>
        <v>91</v>
      </c>
      <c r="B109" s="179" t="str">
        <f t="shared" si="10"/>
        <v>f</v>
      </c>
      <c r="C109" s="181" t="s">
        <v>173</v>
      </c>
      <c r="D109" s="159" t="s">
        <v>70</v>
      </c>
      <c r="E109" s="159"/>
      <c r="F109" s="171"/>
      <c r="G109" s="170"/>
      <c r="H109" s="171"/>
      <c r="I109" s="136"/>
      <c r="J109" s="136"/>
      <c r="K109" s="172"/>
      <c r="L109" s="173"/>
      <c r="M109" s="174"/>
      <c r="N109" s="140"/>
    </row>
    <row r="110" spans="1:14" ht="15.75">
      <c r="A110" s="165"/>
      <c r="B110" s="175" t="s">
        <v>174</v>
      </c>
      <c r="C110" s="176" t="s">
        <v>175</v>
      </c>
      <c r="D110" s="177" t="s">
        <v>76</v>
      </c>
      <c r="E110" s="159"/>
      <c r="F110" s="171"/>
      <c r="G110" s="170"/>
      <c r="H110" s="171"/>
      <c r="I110" s="136"/>
      <c r="J110" s="136"/>
      <c r="K110" s="172"/>
      <c r="L110" s="173"/>
      <c r="M110" s="174"/>
      <c r="N110" s="140"/>
    </row>
    <row r="111" spans="1:14" ht="31.5">
      <c r="A111" s="178">
        <f t="shared" si="8"/>
        <v>92</v>
      </c>
      <c r="B111" s="179" t="s">
        <v>68</v>
      </c>
      <c r="C111" s="181" t="s">
        <v>176</v>
      </c>
      <c r="D111" s="159" t="s">
        <v>70</v>
      </c>
      <c r="E111" s="159"/>
      <c r="F111" s="171"/>
      <c r="G111" s="170"/>
      <c r="H111" s="171"/>
      <c r="I111" s="136"/>
      <c r="J111" s="136"/>
      <c r="K111" s="172"/>
      <c r="L111" s="173"/>
      <c r="M111" s="174"/>
      <c r="N111" s="140"/>
    </row>
    <row r="112" spans="1:14" ht="15.75">
      <c r="A112" s="165"/>
      <c r="B112" s="175" t="s">
        <v>177</v>
      </c>
      <c r="C112" s="176" t="s">
        <v>178</v>
      </c>
      <c r="D112" s="177" t="s">
        <v>76</v>
      </c>
      <c r="E112" s="159"/>
      <c r="F112" s="171"/>
      <c r="G112" s="170"/>
      <c r="H112" s="171"/>
      <c r="I112" s="136"/>
      <c r="J112" s="136"/>
      <c r="K112" s="172"/>
      <c r="L112" s="173"/>
      <c r="M112" s="174"/>
      <c r="N112" s="140"/>
    </row>
    <row r="113" spans="1:14" ht="15.75">
      <c r="A113" s="208">
        <f>IF(ISNUMBER(A109),A111+1,IF(ISNUMBER(#REF!),#REF!+1,#REF!+1))</f>
        <v>93</v>
      </c>
      <c r="B113" s="312" t="s">
        <v>68</v>
      </c>
      <c r="C113" s="314" t="s">
        <v>172</v>
      </c>
      <c r="D113" s="313"/>
      <c r="E113" s="313"/>
      <c r="F113" s="171"/>
      <c r="G113" s="170"/>
      <c r="H113" s="171"/>
      <c r="I113" s="136"/>
      <c r="J113" s="136"/>
      <c r="K113" s="172"/>
      <c r="L113" s="173"/>
      <c r="M113" s="174"/>
      <c r="N113" s="140"/>
    </row>
    <row r="114" spans="1:14" ht="15.75">
      <c r="A114" s="165"/>
      <c r="B114" s="175" t="s">
        <v>179</v>
      </c>
      <c r="C114" s="176" t="s">
        <v>180</v>
      </c>
      <c r="D114" s="177" t="s">
        <v>76</v>
      </c>
      <c r="E114" s="159"/>
      <c r="F114" s="171"/>
      <c r="G114" s="170"/>
      <c r="H114" s="171"/>
      <c r="I114" s="136"/>
      <c r="J114" s="136"/>
      <c r="K114" s="172"/>
      <c r="L114" s="173"/>
      <c r="M114" s="174"/>
      <c r="N114" s="140"/>
    </row>
    <row r="115" spans="1:14" ht="15.75">
      <c r="A115" s="196">
        <f t="shared" si="8"/>
        <v>94</v>
      </c>
      <c r="B115" s="179" t="s">
        <v>68</v>
      </c>
      <c r="C115" s="181" t="s">
        <v>172</v>
      </c>
      <c r="D115" s="159"/>
      <c r="E115" s="159"/>
      <c r="F115" s="171"/>
      <c r="G115" s="170"/>
      <c r="H115" s="171"/>
      <c r="I115" s="136"/>
      <c r="J115" s="136"/>
      <c r="K115" s="172"/>
      <c r="L115" s="173"/>
      <c r="M115" s="174"/>
      <c r="N115" s="140"/>
    </row>
    <row r="116" spans="1:14" ht="15.75">
      <c r="A116" s="196">
        <f t="shared" si="8"/>
        <v>95</v>
      </c>
      <c r="B116" s="179" t="str">
        <f t="shared" ref="B116:B118" si="11">CHAR(CODE(B115)+1)</f>
        <v>b</v>
      </c>
      <c r="C116" s="181" t="s">
        <v>172</v>
      </c>
      <c r="D116" s="159"/>
      <c r="E116" s="159"/>
      <c r="F116" s="171"/>
      <c r="G116" s="170"/>
      <c r="H116" s="171"/>
      <c r="I116" s="136"/>
      <c r="J116" s="136"/>
      <c r="K116" s="172"/>
      <c r="L116" s="173"/>
      <c r="M116" s="174"/>
      <c r="N116" s="140"/>
    </row>
    <row r="117" spans="1:14" ht="78.75">
      <c r="A117" s="178">
        <f t="shared" si="8"/>
        <v>96</v>
      </c>
      <c r="B117" s="179" t="str">
        <f t="shared" si="11"/>
        <v>c</v>
      </c>
      <c r="C117" s="181" t="s">
        <v>181</v>
      </c>
      <c r="D117" s="159" t="s">
        <v>70</v>
      </c>
      <c r="E117" s="159"/>
      <c r="F117" s="171"/>
      <c r="G117" s="170"/>
      <c r="H117" s="171"/>
      <c r="I117" s="136"/>
      <c r="J117" s="136"/>
      <c r="K117" s="172"/>
      <c r="L117" s="173"/>
      <c r="M117" s="174"/>
      <c r="N117" s="140"/>
    </row>
    <row r="118" spans="1:14" ht="31.5">
      <c r="A118" s="178">
        <f t="shared" si="8"/>
        <v>97</v>
      </c>
      <c r="B118" s="179" t="str">
        <f t="shared" si="11"/>
        <v>d</v>
      </c>
      <c r="C118" s="181" t="s">
        <v>182</v>
      </c>
      <c r="D118" s="159" t="s">
        <v>70</v>
      </c>
      <c r="E118" s="159"/>
      <c r="F118" s="171"/>
      <c r="G118" s="170"/>
      <c r="H118" s="171"/>
      <c r="I118" s="136"/>
      <c r="J118" s="136"/>
      <c r="K118" s="172"/>
      <c r="L118" s="173"/>
      <c r="M118" s="174"/>
      <c r="N118" s="140"/>
    </row>
    <row r="119" spans="1:14" ht="15.75">
      <c r="A119" s="165"/>
      <c r="B119" s="175" t="s">
        <v>183</v>
      </c>
      <c r="C119" s="176" t="s">
        <v>184</v>
      </c>
      <c r="D119" s="177" t="s">
        <v>76</v>
      </c>
      <c r="E119" s="159"/>
      <c r="F119" s="171"/>
      <c r="G119" s="170"/>
      <c r="H119" s="171"/>
      <c r="I119" s="136"/>
      <c r="J119" s="136"/>
      <c r="K119" s="172"/>
      <c r="L119" s="173"/>
      <c r="M119" s="174"/>
      <c r="N119" s="140"/>
    </row>
    <row r="120" spans="1:14" ht="31.5">
      <c r="A120" s="178">
        <f t="shared" si="8"/>
        <v>98</v>
      </c>
      <c r="B120" s="179" t="s">
        <v>68</v>
      </c>
      <c r="C120" s="181" t="s">
        <v>185</v>
      </c>
      <c r="D120" s="159" t="s">
        <v>70</v>
      </c>
      <c r="E120" s="159"/>
      <c r="F120" s="171"/>
      <c r="G120" s="170"/>
      <c r="H120" s="171"/>
      <c r="I120" s="136"/>
      <c r="J120" s="136"/>
      <c r="K120" s="172"/>
      <c r="L120" s="173"/>
      <c r="M120" s="174"/>
      <c r="N120" s="140"/>
    </row>
    <row r="121" spans="1:14" ht="36" customHeight="1">
      <c r="A121" s="178">
        <f t="shared" si="8"/>
        <v>99</v>
      </c>
      <c r="B121" s="179" t="str">
        <f t="shared" ref="B121:B123" si="12">CHAR(CODE(B120)+1)</f>
        <v>b</v>
      </c>
      <c r="C121" s="181" t="s">
        <v>172</v>
      </c>
      <c r="D121" s="159" t="s">
        <v>70</v>
      </c>
      <c r="E121" s="159"/>
      <c r="F121" s="171"/>
      <c r="G121" s="170"/>
      <c r="H121" s="171"/>
      <c r="I121" s="136"/>
      <c r="J121" s="136"/>
      <c r="K121" s="172"/>
      <c r="L121" s="173"/>
      <c r="M121" s="197"/>
    </row>
    <row r="122" spans="1:14" ht="31.5" customHeight="1">
      <c r="A122" s="178">
        <f>IF(ISNUMBER(A121),A121+1,IF(ISNUMBER(A120),A120+1,A119+1))</f>
        <v>100</v>
      </c>
      <c r="B122" s="179" t="str">
        <f>CHAR(CODE(B121)+1)</f>
        <v>c</v>
      </c>
      <c r="C122" s="181" t="s">
        <v>186</v>
      </c>
      <c r="D122" s="159" t="s">
        <v>70</v>
      </c>
      <c r="E122" s="159"/>
      <c r="F122" s="171"/>
      <c r="G122" s="170"/>
      <c r="H122" s="171"/>
      <c r="I122" s="136"/>
      <c r="J122" s="136"/>
      <c r="K122" s="172"/>
      <c r="L122" s="173"/>
      <c r="M122" s="174"/>
      <c r="N122" s="140"/>
    </row>
    <row r="123" spans="1:14" ht="47.25">
      <c r="A123" s="178">
        <f>IF(ISNUMBER(A122),A122+1,IF(ISNUMBER(A121),A121+1,A120+1))</f>
        <v>101</v>
      </c>
      <c r="B123" s="179" t="str">
        <f t="shared" si="12"/>
        <v>d</v>
      </c>
      <c r="C123" s="181" t="s">
        <v>187</v>
      </c>
      <c r="D123" s="159" t="s">
        <v>70</v>
      </c>
      <c r="E123" s="159"/>
      <c r="F123" s="171"/>
      <c r="G123" s="170"/>
      <c r="H123" s="171"/>
      <c r="I123" s="136"/>
      <c r="J123" s="136"/>
      <c r="K123" s="172"/>
      <c r="L123" s="173"/>
      <c r="M123" s="174"/>
      <c r="N123" s="140"/>
    </row>
    <row r="124" spans="1:14" ht="15.75">
      <c r="A124" s="165"/>
      <c r="B124" s="324" t="s">
        <v>188</v>
      </c>
      <c r="C124" s="176" t="s">
        <v>189</v>
      </c>
      <c r="D124" s="168" t="s">
        <v>76</v>
      </c>
      <c r="E124" s="159"/>
      <c r="F124" s="171"/>
      <c r="G124" s="170"/>
      <c r="H124" s="171"/>
      <c r="I124" s="136"/>
      <c r="J124" s="136"/>
      <c r="K124" s="172"/>
      <c r="L124" s="173"/>
      <c r="M124" s="174"/>
      <c r="N124" s="140"/>
    </row>
    <row r="125" spans="1:14" ht="33" customHeight="1">
      <c r="A125" s="205">
        <f t="shared" si="8"/>
        <v>102</v>
      </c>
      <c r="B125" s="179" t="s">
        <v>68</v>
      </c>
      <c r="C125" s="180" t="s">
        <v>190</v>
      </c>
      <c r="D125" s="199" t="s">
        <v>70</v>
      </c>
      <c r="E125" s="159"/>
      <c r="F125" s="171"/>
      <c r="G125" s="170"/>
      <c r="H125" s="171"/>
      <c r="I125" s="136"/>
      <c r="J125" s="136"/>
      <c r="K125" s="172"/>
      <c r="L125" s="173"/>
      <c r="M125" s="189"/>
      <c r="N125" s="140"/>
    </row>
    <row r="126" spans="1:14" ht="63">
      <c r="A126" s="178">
        <f t="shared" si="8"/>
        <v>103</v>
      </c>
      <c r="B126" s="179" t="str">
        <f t="shared" ref="B126:B150" si="13">CHAR(CODE(B125)+1)</f>
        <v>b</v>
      </c>
      <c r="C126" s="180" t="s">
        <v>191</v>
      </c>
      <c r="D126" s="159" t="s">
        <v>70</v>
      </c>
      <c r="E126" s="159"/>
      <c r="F126" s="171"/>
      <c r="G126" s="170"/>
      <c r="H126" s="171"/>
      <c r="I126" s="136"/>
      <c r="J126" s="136"/>
      <c r="K126" s="172"/>
      <c r="L126" s="173"/>
      <c r="M126" s="189"/>
      <c r="N126" s="140"/>
    </row>
    <row r="127" spans="1:14" ht="63">
      <c r="A127" s="178">
        <f t="shared" si="8"/>
        <v>104</v>
      </c>
      <c r="B127" s="179" t="str">
        <f t="shared" si="13"/>
        <v>c</v>
      </c>
      <c r="C127" s="181" t="s">
        <v>192</v>
      </c>
      <c r="D127" s="159" t="s">
        <v>70</v>
      </c>
      <c r="E127" s="159"/>
      <c r="F127" s="171"/>
      <c r="G127" s="170"/>
      <c r="H127" s="171"/>
      <c r="I127" s="136"/>
      <c r="J127" s="136"/>
      <c r="K127" s="172"/>
      <c r="L127" s="173"/>
      <c r="M127" s="198"/>
      <c r="N127" s="140"/>
    </row>
    <row r="128" spans="1:14" ht="78.75" customHeight="1">
      <c r="A128" s="178">
        <f t="shared" si="8"/>
        <v>105</v>
      </c>
      <c r="B128" s="179" t="str">
        <f t="shared" si="13"/>
        <v>d</v>
      </c>
      <c r="C128" s="180" t="s">
        <v>193</v>
      </c>
      <c r="D128" s="159" t="s">
        <v>70</v>
      </c>
      <c r="E128" s="159"/>
      <c r="F128" s="171"/>
      <c r="G128" s="170"/>
      <c r="H128" s="171"/>
      <c r="I128" s="136"/>
      <c r="J128" s="136"/>
      <c r="K128" s="172"/>
      <c r="L128" s="173"/>
      <c r="M128" s="174"/>
      <c r="N128" s="140"/>
    </row>
    <row r="129" spans="1:14" ht="78.75">
      <c r="A129" s="178">
        <f t="shared" si="8"/>
        <v>106</v>
      </c>
      <c r="B129" s="179" t="str">
        <f t="shared" si="13"/>
        <v>e</v>
      </c>
      <c r="C129" s="181" t="s">
        <v>194</v>
      </c>
      <c r="D129" s="159" t="s">
        <v>70</v>
      </c>
      <c r="E129" s="159"/>
      <c r="F129" s="171"/>
      <c r="G129" s="170"/>
      <c r="H129" s="171"/>
      <c r="I129" s="136"/>
      <c r="J129" s="136"/>
      <c r="K129" s="172"/>
      <c r="L129" s="173"/>
      <c r="M129" s="174"/>
      <c r="N129" s="140"/>
    </row>
    <row r="130" spans="1:14" ht="94.5">
      <c r="A130" s="354">
        <f t="shared" si="8"/>
        <v>107</v>
      </c>
      <c r="B130" s="179" t="str">
        <f t="shared" si="13"/>
        <v>f</v>
      </c>
      <c r="C130" s="355" t="s">
        <v>195</v>
      </c>
      <c r="D130" s="159" t="s">
        <v>70</v>
      </c>
      <c r="E130" s="159"/>
      <c r="F130" s="171"/>
      <c r="G130" s="170"/>
      <c r="H130" s="171"/>
      <c r="I130" s="136"/>
      <c r="J130" s="136"/>
      <c r="K130" s="172"/>
      <c r="L130" s="173"/>
      <c r="M130" s="174"/>
      <c r="N130" s="140"/>
    </row>
    <row r="131" spans="1:14" ht="49.5" customHeight="1">
      <c r="A131" s="178">
        <f t="shared" si="8"/>
        <v>108</v>
      </c>
      <c r="B131" s="179" t="str">
        <f t="shared" si="13"/>
        <v>g</v>
      </c>
      <c r="C131" s="181" t="s">
        <v>196</v>
      </c>
      <c r="D131" s="199" t="s">
        <v>70</v>
      </c>
      <c r="E131" s="159"/>
      <c r="F131" s="171"/>
      <c r="G131" s="170"/>
      <c r="H131" s="171"/>
      <c r="I131" s="136"/>
      <c r="J131" s="136"/>
      <c r="K131" s="172"/>
      <c r="L131" s="173"/>
      <c r="M131" s="174"/>
      <c r="N131" s="140"/>
    </row>
    <row r="132" spans="1:14" ht="15.75">
      <c r="A132" s="178">
        <f>IF(ISNUMBER(A131),A131+1,IF(ISNUMBER(A129),A129+1,A128+1))</f>
        <v>109</v>
      </c>
      <c r="B132" s="179" t="str">
        <f t="shared" si="13"/>
        <v>h</v>
      </c>
      <c r="C132" s="181" t="s">
        <v>197</v>
      </c>
      <c r="D132" s="168"/>
      <c r="E132" s="159"/>
      <c r="F132" s="171"/>
      <c r="G132" s="170"/>
      <c r="H132" s="171"/>
      <c r="I132" s="136"/>
      <c r="J132" s="136"/>
      <c r="K132" s="172"/>
      <c r="L132" s="173"/>
      <c r="M132" s="174"/>
      <c r="N132" s="140"/>
    </row>
    <row r="133" spans="1:14" ht="15.75">
      <c r="A133" s="178">
        <f>IF(ISNUMBER(A132),A132+1,IF(ISNUMBER(A131),A131+1,A129+1))</f>
        <v>110</v>
      </c>
      <c r="B133" s="179" t="str">
        <f t="shared" si="13"/>
        <v>i</v>
      </c>
      <c r="C133" s="181" t="s">
        <v>198</v>
      </c>
      <c r="D133" s="199" t="s">
        <v>70</v>
      </c>
      <c r="E133" s="159"/>
      <c r="F133" s="171"/>
      <c r="G133" s="170"/>
      <c r="H133" s="171"/>
      <c r="I133" s="136"/>
      <c r="J133" s="136"/>
      <c r="K133" s="172"/>
      <c r="L133" s="173"/>
      <c r="M133" s="174"/>
      <c r="N133" s="140"/>
    </row>
    <row r="134" spans="1:14" ht="31.5">
      <c r="A134" s="178">
        <f t="shared" si="8"/>
        <v>111</v>
      </c>
      <c r="B134" s="179" t="str">
        <f t="shared" si="13"/>
        <v>j</v>
      </c>
      <c r="C134" s="181" t="s">
        <v>199</v>
      </c>
      <c r="D134" s="199" t="s">
        <v>70</v>
      </c>
      <c r="E134" s="159"/>
      <c r="F134" s="171"/>
      <c r="G134" s="170"/>
      <c r="H134" s="171"/>
      <c r="I134" s="136"/>
      <c r="J134" s="136"/>
      <c r="K134" s="172"/>
      <c r="L134" s="173"/>
      <c r="M134" s="174"/>
      <c r="N134" s="140"/>
    </row>
    <row r="135" spans="1:14" ht="15.75">
      <c r="A135" s="178">
        <f t="shared" si="8"/>
        <v>112</v>
      </c>
      <c r="B135" s="179" t="str">
        <f t="shared" si="13"/>
        <v>k</v>
      </c>
      <c r="C135" s="181" t="s">
        <v>200</v>
      </c>
      <c r="D135" s="199" t="s">
        <v>70</v>
      </c>
      <c r="E135" s="159"/>
      <c r="F135" s="171"/>
      <c r="G135" s="170"/>
      <c r="H135" s="171"/>
      <c r="I135" s="136"/>
      <c r="J135" s="136"/>
      <c r="K135" s="172"/>
      <c r="L135" s="173"/>
      <c r="M135" s="174"/>
      <c r="N135" s="140"/>
    </row>
    <row r="136" spans="1:14" ht="31.5">
      <c r="A136" s="178">
        <f t="shared" si="8"/>
        <v>113</v>
      </c>
      <c r="B136" s="179" t="str">
        <f t="shared" si="13"/>
        <v>l</v>
      </c>
      <c r="C136" s="181" t="s">
        <v>201</v>
      </c>
      <c r="D136" s="199" t="s">
        <v>70</v>
      </c>
      <c r="E136" s="159"/>
      <c r="F136" s="171"/>
      <c r="G136" s="170"/>
      <c r="H136" s="171"/>
      <c r="I136" s="136"/>
      <c r="J136" s="136"/>
      <c r="K136" s="172"/>
      <c r="L136" s="173"/>
      <c r="M136" s="174"/>
      <c r="N136" s="140"/>
    </row>
    <row r="137" spans="1:14" ht="15.75">
      <c r="A137" s="178">
        <f t="shared" si="8"/>
        <v>114</v>
      </c>
      <c r="B137" s="179" t="str">
        <f t="shared" si="13"/>
        <v>m</v>
      </c>
      <c r="C137" s="181" t="s">
        <v>202</v>
      </c>
      <c r="D137" s="199" t="s">
        <v>70</v>
      </c>
      <c r="E137" s="159"/>
      <c r="F137" s="171"/>
      <c r="G137" s="170"/>
      <c r="H137" s="171"/>
      <c r="I137" s="136"/>
      <c r="J137" s="136"/>
      <c r="K137" s="172"/>
      <c r="L137" s="173"/>
      <c r="M137" s="174"/>
      <c r="N137" s="140"/>
    </row>
    <row r="138" spans="1:14" ht="63">
      <c r="A138" s="178">
        <f t="shared" si="8"/>
        <v>115</v>
      </c>
      <c r="B138" s="179" t="str">
        <f t="shared" si="13"/>
        <v>n</v>
      </c>
      <c r="C138" s="181" t="s">
        <v>203</v>
      </c>
      <c r="D138" s="199" t="s">
        <v>70</v>
      </c>
      <c r="E138" s="159"/>
      <c r="F138" s="171"/>
      <c r="G138" s="170"/>
      <c r="H138" s="171"/>
      <c r="I138" s="136"/>
      <c r="J138" s="136"/>
      <c r="K138" s="172"/>
      <c r="L138" s="173"/>
      <c r="M138" s="174"/>
      <c r="N138" s="140"/>
    </row>
    <row r="139" spans="1:14" ht="78.75">
      <c r="A139" s="178">
        <f t="shared" si="8"/>
        <v>116</v>
      </c>
      <c r="B139" s="179" t="str">
        <f t="shared" si="13"/>
        <v>o</v>
      </c>
      <c r="C139" s="181" t="s">
        <v>204</v>
      </c>
      <c r="D139" s="199" t="s">
        <v>135</v>
      </c>
      <c r="E139" s="159"/>
      <c r="F139" s="171"/>
      <c r="G139" s="170"/>
      <c r="H139" s="171"/>
      <c r="I139" s="136"/>
      <c r="J139" s="136"/>
      <c r="K139" s="172"/>
      <c r="L139" s="173"/>
      <c r="M139" s="174"/>
      <c r="N139" s="140"/>
    </row>
    <row r="140" spans="1:14" ht="47.25">
      <c r="A140" s="178">
        <f t="shared" si="8"/>
        <v>117</v>
      </c>
      <c r="B140" s="179" t="str">
        <f t="shared" si="13"/>
        <v>p</v>
      </c>
      <c r="C140" s="181" t="s">
        <v>205</v>
      </c>
      <c r="D140" s="199" t="s">
        <v>70</v>
      </c>
      <c r="E140" s="159"/>
      <c r="F140" s="171"/>
      <c r="G140" s="170"/>
      <c r="H140" s="171"/>
      <c r="I140" s="136"/>
      <c r="J140" s="136"/>
      <c r="K140" s="172"/>
      <c r="L140" s="173"/>
      <c r="M140" s="174"/>
      <c r="N140" s="140"/>
    </row>
    <row r="141" spans="1:14" ht="15.75">
      <c r="A141" s="178">
        <f t="shared" si="8"/>
        <v>118</v>
      </c>
      <c r="B141" s="179" t="str">
        <f t="shared" si="13"/>
        <v>q</v>
      </c>
      <c r="C141" s="181" t="s">
        <v>206</v>
      </c>
      <c r="D141" s="168" t="s">
        <v>76</v>
      </c>
      <c r="E141" s="159"/>
      <c r="F141" s="171"/>
      <c r="G141" s="170"/>
      <c r="H141" s="171"/>
      <c r="I141" s="136"/>
      <c r="J141" s="136"/>
      <c r="K141" s="172"/>
      <c r="L141" s="173"/>
      <c r="M141" s="174"/>
      <c r="N141" s="140"/>
    </row>
    <row r="142" spans="1:14" ht="31.5">
      <c r="A142" s="178">
        <f t="shared" si="8"/>
        <v>119</v>
      </c>
      <c r="B142" s="179" t="str">
        <f t="shared" si="13"/>
        <v>r</v>
      </c>
      <c r="C142" s="181" t="s">
        <v>207</v>
      </c>
      <c r="D142" s="199" t="s">
        <v>135</v>
      </c>
      <c r="E142" s="159"/>
      <c r="F142" s="171"/>
      <c r="G142" s="170"/>
      <c r="H142" s="171"/>
      <c r="I142" s="136"/>
      <c r="J142" s="136"/>
      <c r="K142" s="172"/>
      <c r="L142" s="173"/>
      <c r="M142" s="174"/>
      <c r="N142" s="140"/>
    </row>
    <row r="143" spans="1:14" ht="31.5">
      <c r="A143" s="178">
        <f t="shared" si="8"/>
        <v>120</v>
      </c>
      <c r="B143" s="179" t="str">
        <f t="shared" si="13"/>
        <v>s</v>
      </c>
      <c r="C143" s="181" t="s">
        <v>208</v>
      </c>
      <c r="D143" s="199" t="s">
        <v>135</v>
      </c>
      <c r="E143" s="159"/>
      <c r="F143" s="171"/>
      <c r="G143" s="170"/>
      <c r="H143" s="171"/>
      <c r="I143" s="136"/>
      <c r="J143" s="136"/>
      <c r="K143" s="172"/>
      <c r="L143" s="173"/>
      <c r="M143" s="174"/>
      <c r="N143" s="140"/>
    </row>
    <row r="144" spans="1:14" ht="31.5">
      <c r="A144" s="178">
        <f t="shared" si="8"/>
        <v>121</v>
      </c>
      <c r="B144" s="179" t="str">
        <f t="shared" si="13"/>
        <v>t</v>
      </c>
      <c r="C144" s="181" t="s">
        <v>209</v>
      </c>
      <c r="D144" s="199" t="s">
        <v>135</v>
      </c>
      <c r="E144" s="159"/>
      <c r="F144" s="171"/>
      <c r="G144" s="170"/>
      <c r="H144" s="171"/>
      <c r="I144" s="136"/>
      <c r="J144" s="136"/>
      <c r="K144" s="172"/>
      <c r="L144" s="173"/>
      <c r="M144" s="174"/>
      <c r="N144" s="140"/>
    </row>
    <row r="145" spans="1:14" ht="15.75">
      <c r="A145" s="178">
        <f t="shared" si="8"/>
        <v>122</v>
      </c>
      <c r="B145" s="179" t="str">
        <f t="shared" si="13"/>
        <v>u</v>
      </c>
      <c r="C145" s="181" t="s">
        <v>210</v>
      </c>
      <c r="D145" s="199" t="s">
        <v>211</v>
      </c>
      <c r="E145" s="159"/>
      <c r="F145" s="171"/>
      <c r="G145" s="170"/>
      <c r="H145" s="171"/>
      <c r="I145" s="136"/>
      <c r="J145" s="136"/>
      <c r="K145" s="172"/>
      <c r="L145" s="173"/>
      <c r="M145" s="174"/>
      <c r="N145" s="140"/>
    </row>
    <row r="146" spans="1:14" ht="31.5">
      <c r="A146" s="178">
        <f t="shared" si="8"/>
        <v>123</v>
      </c>
      <c r="B146" s="179" t="str">
        <f t="shared" si="13"/>
        <v>v</v>
      </c>
      <c r="C146" s="181" t="s">
        <v>212</v>
      </c>
      <c r="D146" s="199" t="s">
        <v>213</v>
      </c>
      <c r="E146" s="159"/>
      <c r="F146" s="171"/>
      <c r="G146" s="170"/>
      <c r="H146" s="171"/>
      <c r="I146" s="136"/>
      <c r="J146" s="136"/>
      <c r="K146" s="172"/>
      <c r="L146" s="173"/>
      <c r="M146" s="174"/>
      <c r="N146" s="140"/>
    </row>
    <row r="147" spans="1:14" ht="110.25">
      <c r="A147" s="178">
        <f t="shared" ref="A147:A204" si="14">IF(ISNUMBER(A146),A146+1,IF(ISNUMBER(A145),A145+1,A144+1))</f>
        <v>124</v>
      </c>
      <c r="B147" s="179" t="str">
        <f t="shared" si="13"/>
        <v>w</v>
      </c>
      <c r="C147" s="181" t="s">
        <v>214</v>
      </c>
      <c r="D147" s="199" t="s">
        <v>211</v>
      </c>
      <c r="E147" s="159"/>
      <c r="F147" s="171"/>
      <c r="G147" s="170"/>
      <c r="H147" s="171"/>
      <c r="I147" s="136"/>
      <c r="J147" s="136"/>
      <c r="K147" s="172"/>
      <c r="L147" s="173"/>
      <c r="M147" s="174"/>
      <c r="N147" s="140"/>
    </row>
    <row r="148" spans="1:14" ht="63">
      <c r="A148" s="178">
        <f t="shared" si="14"/>
        <v>125</v>
      </c>
      <c r="B148" s="179" t="str">
        <f t="shared" si="13"/>
        <v>x</v>
      </c>
      <c r="C148" s="181" t="s">
        <v>215</v>
      </c>
      <c r="D148" s="199" t="s">
        <v>213</v>
      </c>
      <c r="E148" s="159"/>
      <c r="F148" s="171"/>
      <c r="G148" s="170"/>
      <c r="H148" s="171"/>
      <c r="I148" s="136"/>
      <c r="J148" s="136"/>
      <c r="K148" s="172"/>
      <c r="L148" s="173"/>
      <c r="M148" s="174"/>
      <c r="N148" s="140"/>
    </row>
    <row r="149" spans="1:14" ht="63">
      <c r="A149" s="178">
        <f t="shared" si="14"/>
        <v>126</v>
      </c>
      <c r="B149" s="179" t="str">
        <f t="shared" si="13"/>
        <v>y</v>
      </c>
      <c r="C149" s="181" t="s">
        <v>216</v>
      </c>
      <c r="D149" s="199" t="s">
        <v>211</v>
      </c>
      <c r="E149" s="159"/>
      <c r="F149" s="171"/>
      <c r="G149" s="170"/>
      <c r="H149" s="171"/>
      <c r="I149" s="136"/>
      <c r="J149" s="136"/>
      <c r="K149" s="172"/>
      <c r="L149" s="173"/>
      <c r="M149" s="174"/>
      <c r="N149" s="140"/>
    </row>
    <row r="150" spans="1:14" ht="15.75">
      <c r="A150" s="178">
        <f t="shared" si="14"/>
        <v>127</v>
      </c>
      <c r="B150" s="179" t="str">
        <f t="shared" si="13"/>
        <v>z</v>
      </c>
      <c r="C150" s="181" t="s">
        <v>217</v>
      </c>
      <c r="D150" s="199" t="s">
        <v>213</v>
      </c>
      <c r="E150" s="159"/>
      <c r="F150" s="171"/>
      <c r="G150" s="170"/>
      <c r="H150" s="171"/>
      <c r="I150" s="136"/>
      <c r="J150" s="136"/>
      <c r="K150" s="172"/>
      <c r="L150" s="173"/>
      <c r="M150" s="174"/>
      <c r="N150" s="140"/>
    </row>
    <row r="151" spans="1:14" ht="15.75">
      <c r="A151" s="165"/>
      <c r="B151" s="323" t="s">
        <v>218</v>
      </c>
      <c r="C151" s="176" t="s">
        <v>219</v>
      </c>
      <c r="D151" s="168" t="s">
        <v>76</v>
      </c>
      <c r="E151" s="159"/>
      <c r="F151" s="171"/>
      <c r="G151" s="170"/>
      <c r="H151" s="171"/>
      <c r="I151" s="136"/>
      <c r="J151" s="136"/>
      <c r="K151" s="172"/>
      <c r="L151" s="173"/>
      <c r="M151" s="174"/>
      <c r="N151" s="140"/>
    </row>
    <row r="152" spans="1:14" ht="78.75">
      <c r="A152" s="178">
        <f t="shared" si="14"/>
        <v>128</v>
      </c>
      <c r="B152" s="179" t="s">
        <v>68</v>
      </c>
      <c r="C152" s="180" t="s">
        <v>220</v>
      </c>
      <c r="D152" s="199" t="s">
        <v>213</v>
      </c>
      <c r="E152" s="159"/>
      <c r="F152" s="171"/>
      <c r="G152" s="170"/>
      <c r="H152" s="171"/>
      <c r="I152" s="136"/>
      <c r="J152" s="136"/>
      <c r="K152" s="172"/>
      <c r="L152" s="173"/>
      <c r="M152" s="174"/>
      <c r="N152" s="140"/>
    </row>
    <row r="153" spans="1:14" ht="142.5" customHeight="1">
      <c r="A153" s="178">
        <f t="shared" si="14"/>
        <v>129</v>
      </c>
      <c r="B153" s="179" t="str">
        <f t="shared" ref="B153" si="15">CHAR(CODE(B152)+1)</f>
        <v>b</v>
      </c>
      <c r="C153" s="180" t="s">
        <v>221</v>
      </c>
      <c r="D153" s="199" t="s">
        <v>135</v>
      </c>
      <c r="E153" s="159"/>
      <c r="F153" s="171"/>
      <c r="G153" s="170"/>
      <c r="H153" s="171"/>
      <c r="I153" s="136"/>
      <c r="J153" s="136"/>
      <c r="K153" s="172"/>
      <c r="L153" s="173"/>
      <c r="M153" s="197"/>
      <c r="N153" s="178"/>
    </row>
    <row r="154" spans="1:14" ht="15.75">
      <c r="A154" s="165"/>
      <c r="B154" s="322" t="s">
        <v>222</v>
      </c>
      <c r="C154" s="176" t="s">
        <v>223</v>
      </c>
      <c r="D154" s="168" t="s">
        <v>76</v>
      </c>
      <c r="E154" s="159"/>
      <c r="F154" s="171"/>
      <c r="G154" s="170"/>
      <c r="H154" s="171"/>
      <c r="I154" s="136"/>
      <c r="J154" s="136"/>
      <c r="K154" s="172"/>
      <c r="L154" s="173"/>
      <c r="M154" s="200"/>
      <c r="N154" s="140"/>
    </row>
    <row r="155" spans="1:14" ht="63">
      <c r="A155" s="178">
        <f t="shared" si="14"/>
        <v>130</v>
      </c>
      <c r="B155" s="179" t="s">
        <v>68</v>
      </c>
      <c r="C155" s="180" t="s">
        <v>224</v>
      </c>
      <c r="D155" s="199" t="s">
        <v>135</v>
      </c>
      <c r="E155" s="159"/>
      <c r="F155" s="171"/>
      <c r="G155" s="170"/>
      <c r="H155" s="171"/>
      <c r="I155" s="136"/>
      <c r="J155" s="136"/>
      <c r="K155" s="172"/>
      <c r="L155" s="173"/>
      <c r="M155" s="200"/>
      <c r="N155" s="140"/>
    </row>
    <row r="156" spans="1:14" ht="31.5">
      <c r="A156" s="178">
        <f t="shared" si="14"/>
        <v>131</v>
      </c>
      <c r="B156" s="179" t="str">
        <f t="shared" ref="B156:B162" si="16">CHAR(CODE(B155)+1)</f>
        <v>b</v>
      </c>
      <c r="C156" s="193" t="s">
        <v>225</v>
      </c>
      <c r="D156" s="199" t="s">
        <v>213</v>
      </c>
      <c r="E156" s="159"/>
      <c r="F156" s="171"/>
      <c r="G156" s="170"/>
      <c r="H156" s="171"/>
      <c r="I156" s="136"/>
      <c r="J156" s="136"/>
      <c r="K156" s="172"/>
      <c r="L156" s="173"/>
      <c r="M156" s="200"/>
      <c r="N156" s="140"/>
    </row>
    <row r="157" spans="1:14" ht="47.25">
      <c r="A157" s="178">
        <f t="shared" si="14"/>
        <v>132</v>
      </c>
      <c r="B157" s="179" t="str">
        <f t="shared" si="16"/>
        <v>c</v>
      </c>
      <c r="C157" s="193" t="s">
        <v>226</v>
      </c>
      <c r="D157" s="199" t="s">
        <v>213</v>
      </c>
      <c r="E157" s="159"/>
      <c r="F157" s="171"/>
      <c r="G157" s="170"/>
      <c r="H157" s="171"/>
      <c r="I157" s="136"/>
      <c r="J157" s="136"/>
      <c r="K157" s="172"/>
      <c r="L157" s="173"/>
      <c r="M157" s="200"/>
      <c r="N157" s="140"/>
    </row>
    <row r="158" spans="1:14" ht="15.75">
      <c r="A158" s="178">
        <f t="shared" si="14"/>
        <v>133</v>
      </c>
      <c r="B158" s="179" t="str">
        <f t="shared" si="16"/>
        <v>d</v>
      </c>
      <c r="C158" s="201" t="s">
        <v>227</v>
      </c>
      <c r="D158" s="199" t="s">
        <v>213</v>
      </c>
      <c r="E158" s="159"/>
      <c r="F158" s="171"/>
      <c r="G158" s="170"/>
      <c r="H158" s="171"/>
      <c r="I158" s="136"/>
      <c r="J158" s="136"/>
      <c r="K158" s="172"/>
      <c r="L158" s="173"/>
      <c r="M158" s="200"/>
      <c r="N158" s="140"/>
    </row>
    <row r="159" spans="1:14" ht="15.75">
      <c r="A159" s="178">
        <f t="shared" si="14"/>
        <v>134</v>
      </c>
      <c r="B159" s="179" t="str">
        <f t="shared" si="16"/>
        <v>e</v>
      </c>
      <c r="C159" s="182" t="s">
        <v>228</v>
      </c>
      <c r="D159" s="199" t="s">
        <v>213</v>
      </c>
      <c r="E159" s="159"/>
      <c r="F159" s="171"/>
      <c r="G159" s="170"/>
      <c r="H159" s="171"/>
      <c r="I159" s="136"/>
      <c r="J159" s="136"/>
      <c r="K159" s="172"/>
      <c r="L159" s="173"/>
      <c r="M159" s="197"/>
      <c r="N159" s="140"/>
    </row>
    <row r="160" spans="1:14" ht="31.5">
      <c r="A160" s="178">
        <f t="shared" si="14"/>
        <v>135</v>
      </c>
      <c r="B160" s="179" t="str">
        <f t="shared" si="16"/>
        <v>f</v>
      </c>
      <c r="C160" s="201" t="s">
        <v>229</v>
      </c>
      <c r="D160" s="199" t="s">
        <v>213</v>
      </c>
      <c r="E160" s="159"/>
      <c r="F160" s="171"/>
      <c r="G160" s="170"/>
      <c r="H160" s="171"/>
      <c r="I160" s="136"/>
      <c r="J160" s="136"/>
      <c r="K160" s="172"/>
      <c r="L160" s="173"/>
      <c r="M160" s="200"/>
      <c r="N160" s="140"/>
    </row>
    <row r="161" spans="1:14" ht="63" customHeight="1">
      <c r="A161" s="178">
        <f t="shared" si="14"/>
        <v>136</v>
      </c>
      <c r="B161" s="179" t="str">
        <f t="shared" si="16"/>
        <v>g</v>
      </c>
      <c r="C161" s="181" t="s">
        <v>230</v>
      </c>
      <c r="D161" s="199" t="s">
        <v>213</v>
      </c>
      <c r="E161" s="159"/>
      <c r="F161" s="171"/>
      <c r="G161" s="170"/>
      <c r="H161" s="171"/>
      <c r="I161" s="136"/>
      <c r="J161" s="136"/>
      <c r="K161" s="172"/>
      <c r="L161" s="173"/>
      <c r="M161" s="198"/>
      <c r="N161" s="140"/>
    </row>
    <row r="162" spans="1:14" ht="33.75" customHeight="1">
      <c r="A162" s="178">
        <f t="shared" si="14"/>
        <v>137</v>
      </c>
      <c r="B162" s="179" t="str">
        <f t="shared" si="16"/>
        <v>h</v>
      </c>
      <c r="C162" s="180" t="s">
        <v>231</v>
      </c>
      <c r="D162" s="199" t="s">
        <v>213</v>
      </c>
      <c r="E162" s="159"/>
      <c r="F162" s="171"/>
      <c r="G162" s="170"/>
      <c r="H162" s="171"/>
      <c r="I162" s="136"/>
      <c r="J162" s="136"/>
      <c r="K162" s="172"/>
      <c r="L162" s="173"/>
      <c r="M162" s="202"/>
      <c r="N162" s="178"/>
    </row>
    <row r="163" spans="1:14" ht="15.75">
      <c r="A163" s="165"/>
      <c r="B163" s="175" t="s">
        <v>232</v>
      </c>
      <c r="C163" s="176" t="s">
        <v>233</v>
      </c>
      <c r="D163" s="168" t="s">
        <v>76</v>
      </c>
      <c r="E163" s="159"/>
      <c r="F163" s="171"/>
      <c r="G163" s="170"/>
      <c r="H163" s="171"/>
      <c r="I163" s="136"/>
      <c r="J163" s="136"/>
      <c r="K163" s="172"/>
      <c r="L163" s="173"/>
      <c r="M163" s="200"/>
      <c r="N163" s="140"/>
    </row>
    <row r="164" spans="1:14" ht="15.75">
      <c r="A164" s="178">
        <f t="shared" si="14"/>
        <v>138</v>
      </c>
      <c r="B164" s="179" t="s">
        <v>68</v>
      </c>
      <c r="C164" s="181" t="s">
        <v>234</v>
      </c>
      <c r="D164" s="199" t="s">
        <v>70</v>
      </c>
      <c r="E164" s="159"/>
      <c r="F164" s="171"/>
      <c r="G164" s="170"/>
      <c r="H164" s="171"/>
      <c r="I164" s="136"/>
      <c r="J164" s="136"/>
      <c r="K164" s="172"/>
      <c r="L164" s="173"/>
      <c r="M164" s="200"/>
      <c r="N164" s="140"/>
    </row>
    <row r="165" spans="1:14" ht="63.75" customHeight="1">
      <c r="A165" s="178">
        <f t="shared" si="14"/>
        <v>139</v>
      </c>
      <c r="B165" s="179" t="str">
        <f t="shared" ref="B165:B168" si="17">CHAR(CODE(B164)+1)</f>
        <v>b</v>
      </c>
      <c r="C165" s="180" t="s">
        <v>235</v>
      </c>
      <c r="D165" s="159" t="s">
        <v>70</v>
      </c>
      <c r="E165" s="159"/>
      <c r="F165" s="171"/>
      <c r="G165" s="170"/>
      <c r="H165" s="171"/>
      <c r="I165" s="136"/>
      <c r="J165" s="136"/>
      <c r="K165" s="172"/>
      <c r="L165" s="173"/>
      <c r="M165" s="197"/>
    </row>
    <row r="166" spans="1:14" ht="31.5">
      <c r="A166" s="178">
        <f t="shared" si="14"/>
        <v>140</v>
      </c>
      <c r="B166" s="179" t="str">
        <f t="shared" si="17"/>
        <v>c</v>
      </c>
      <c r="C166" s="181" t="s">
        <v>236</v>
      </c>
      <c r="D166" s="199" t="s">
        <v>70</v>
      </c>
      <c r="E166" s="159"/>
      <c r="F166" s="171"/>
      <c r="G166" s="170"/>
      <c r="H166" s="171"/>
      <c r="I166" s="136"/>
      <c r="J166" s="136"/>
      <c r="K166" s="172"/>
      <c r="L166" s="173"/>
      <c r="M166" s="200"/>
      <c r="N166" s="140"/>
    </row>
    <row r="167" spans="1:14" ht="47.25">
      <c r="A167" s="178">
        <f t="shared" si="14"/>
        <v>141</v>
      </c>
      <c r="B167" s="179" t="str">
        <f t="shared" si="17"/>
        <v>d</v>
      </c>
      <c r="C167" s="181" t="s">
        <v>237</v>
      </c>
      <c r="D167" s="199" t="s">
        <v>70</v>
      </c>
      <c r="E167" s="159"/>
      <c r="F167" s="171"/>
      <c r="G167" s="170"/>
      <c r="H167" s="171"/>
      <c r="I167" s="136"/>
      <c r="J167" s="136"/>
      <c r="K167" s="172"/>
      <c r="L167" s="173"/>
      <c r="M167" s="184"/>
      <c r="N167" s="140"/>
    </row>
    <row r="168" spans="1:14" ht="126">
      <c r="A168" s="178">
        <f t="shared" si="14"/>
        <v>142</v>
      </c>
      <c r="B168" s="179" t="str">
        <f t="shared" si="17"/>
        <v>e</v>
      </c>
      <c r="C168" s="181" t="s">
        <v>238</v>
      </c>
      <c r="D168" s="199" t="s">
        <v>70</v>
      </c>
      <c r="E168" s="159"/>
      <c r="F168" s="171"/>
      <c r="G168" s="170"/>
      <c r="H168" s="171"/>
      <c r="I168" s="136"/>
      <c r="J168" s="136"/>
      <c r="K168" s="172"/>
      <c r="L168" s="173"/>
      <c r="M168" s="200"/>
      <c r="N168" s="140"/>
    </row>
    <row r="169" spans="1:14" ht="15.75">
      <c r="A169" s="165"/>
      <c r="B169" s="175" t="s">
        <v>239</v>
      </c>
      <c r="C169" s="203" t="s">
        <v>240</v>
      </c>
      <c r="D169" s="168" t="s">
        <v>76</v>
      </c>
      <c r="E169" s="159"/>
      <c r="F169" s="171"/>
      <c r="G169" s="170"/>
      <c r="H169" s="171"/>
      <c r="I169" s="136"/>
      <c r="J169" s="136"/>
      <c r="K169" s="172"/>
      <c r="L169" s="173"/>
      <c r="M169" s="174"/>
      <c r="N169" s="140"/>
    </row>
    <row r="170" spans="1:14" ht="63">
      <c r="A170" s="178">
        <f t="shared" si="14"/>
        <v>143</v>
      </c>
      <c r="B170" s="179" t="s">
        <v>68</v>
      </c>
      <c r="C170" s="180" t="s">
        <v>241</v>
      </c>
      <c r="D170" s="199" t="s">
        <v>70</v>
      </c>
      <c r="E170" s="159"/>
      <c r="F170" s="171"/>
      <c r="G170" s="170"/>
      <c r="H170" s="171"/>
      <c r="I170" s="136"/>
      <c r="J170" s="136"/>
      <c r="K170" s="172"/>
      <c r="L170" s="173"/>
      <c r="M170" s="200"/>
      <c r="N170" s="140"/>
    </row>
    <row r="171" spans="1:14" ht="47.25">
      <c r="A171" s="178">
        <f t="shared" si="14"/>
        <v>144</v>
      </c>
      <c r="B171" s="179" t="str">
        <f t="shared" ref="B171:B173" si="18">CHAR(CODE(B170)+1)</f>
        <v>b</v>
      </c>
      <c r="C171" s="351" t="s">
        <v>1519</v>
      </c>
      <c r="D171" s="199" t="s">
        <v>135</v>
      </c>
      <c r="E171" s="159"/>
      <c r="F171" s="171"/>
      <c r="G171" s="170"/>
      <c r="H171" s="171"/>
      <c r="I171" s="136"/>
      <c r="J171" s="136"/>
      <c r="K171" s="172"/>
      <c r="L171" s="173"/>
      <c r="M171" s="200"/>
      <c r="N171" s="140"/>
    </row>
    <row r="172" spans="1:14" ht="141.75">
      <c r="A172" s="178">
        <f t="shared" si="14"/>
        <v>145</v>
      </c>
      <c r="B172" s="179" t="str">
        <f t="shared" si="18"/>
        <v>c</v>
      </c>
      <c r="C172" s="204" t="s">
        <v>242</v>
      </c>
      <c r="D172" s="199" t="s">
        <v>135</v>
      </c>
      <c r="E172" s="159"/>
      <c r="F172" s="171"/>
      <c r="G172" s="170"/>
      <c r="H172" s="171"/>
      <c r="I172" s="136"/>
      <c r="J172" s="136"/>
      <c r="K172" s="172"/>
      <c r="L172" s="173"/>
      <c r="M172" s="200"/>
      <c r="N172" s="140"/>
    </row>
    <row r="173" spans="1:14" ht="173.25">
      <c r="A173" s="178">
        <f t="shared" si="14"/>
        <v>146</v>
      </c>
      <c r="B173" s="179" t="str">
        <f t="shared" si="18"/>
        <v>d</v>
      </c>
      <c r="C173" s="204" t="s">
        <v>243</v>
      </c>
      <c r="D173" s="199" t="s">
        <v>135</v>
      </c>
      <c r="E173" s="159"/>
      <c r="F173" s="171"/>
      <c r="G173" s="170"/>
      <c r="H173" s="171"/>
      <c r="I173" s="136"/>
      <c r="J173" s="136"/>
      <c r="K173" s="172"/>
      <c r="L173" s="173"/>
      <c r="M173" s="200"/>
      <c r="N173" s="140"/>
    </row>
    <row r="174" spans="1:14" ht="21">
      <c r="A174" s="165"/>
      <c r="B174" s="166" t="s">
        <v>244</v>
      </c>
      <c r="C174" s="167" t="s">
        <v>245</v>
      </c>
      <c r="D174" s="168" t="s">
        <v>76</v>
      </c>
      <c r="E174" s="159"/>
      <c r="F174" s="171"/>
      <c r="G174" s="170"/>
      <c r="H174" s="171"/>
      <c r="I174" s="136"/>
      <c r="J174" s="136"/>
      <c r="K174" s="172"/>
      <c r="L174" s="173"/>
      <c r="M174" s="174"/>
      <c r="N174" s="140"/>
    </row>
    <row r="175" spans="1:14" ht="15.75">
      <c r="A175" s="165"/>
      <c r="B175" s="175" t="s">
        <v>246</v>
      </c>
      <c r="C175" s="176" t="s">
        <v>247</v>
      </c>
      <c r="D175" s="168" t="s">
        <v>76</v>
      </c>
      <c r="E175" s="159"/>
      <c r="F175" s="171"/>
      <c r="G175" s="170"/>
      <c r="H175" s="171"/>
      <c r="I175" s="136"/>
      <c r="J175" s="136"/>
      <c r="K175" s="172"/>
      <c r="L175" s="173"/>
      <c r="M175" s="174"/>
      <c r="N175" s="140"/>
    </row>
    <row r="176" spans="1:14" ht="15.75">
      <c r="A176" s="205">
        <f t="shared" si="14"/>
        <v>147</v>
      </c>
      <c r="B176" s="179" t="s">
        <v>68</v>
      </c>
      <c r="C176" s="181" t="s">
        <v>248</v>
      </c>
      <c r="D176" s="159" t="s">
        <v>70</v>
      </c>
      <c r="E176" s="159"/>
      <c r="F176" s="171"/>
      <c r="G176" s="170"/>
      <c r="H176" s="171"/>
      <c r="I176" s="136"/>
      <c r="J176" s="136"/>
      <c r="K176" s="172"/>
      <c r="L176" s="173"/>
      <c r="M176" s="202"/>
      <c r="N176" s="140"/>
    </row>
    <row r="177" spans="1:14" ht="15.75">
      <c r="A177" s="178">
        <f t="shared" si="14"/>
        <v>148</v>
      </c>
      <c r="B177" s="179" t="str">
        <f t="shared" ref="B177:B187" si="19">CHAR(CODE(B176)+1)</f>
        <v>b</v>
      </c>
      <c r="C177" s="181" t="s">
        <v>249</v>
      </c>
      <c r="D177" s="159" t="s">
        <v>70</v>
      </c>
      <c r="E177" s="159"/>
      <c r="F177" s="171"/>
      <c r="G177" s="170"/>
      <c r="H177" s="171"/>
      <c r="I177" s="136"/>
      <c r="J177" s="136"/>
      <c r="K177" s="172"/>
      <c r="L177" s="173"/>
      <c r="M177" s="174"/>
      <c r="N177" s="140"/>
    </row>
    <row r="178" spans="1:14" ht="51.75" customHeight="1">
      <c r="A178" s="178">
        <f t="shared" si="14"/>
        <v>149</v>
      </c>
      <c r="B178" s="179" t="str">
        <f t="shared" si="19"/>
        <v>c</v>
      </c>
      <c r="C178" s="181" t="s">
        <v>250</v>
      </c>
      <c r="D178" s="159" t="s">
        <v>135</v>
      </c>
      <c r="E178" s="159"/>
      <c r="F178" s="171"/>
      <c r="G178" s="170"/>
      <c r="H178" s="171"/>
      <c r="I178" s="136"/>
      <c r="J178" s="136"/>
      <c r="K178" s="172"/>
      <c r="L178" s="173"/>
      <c r="M178" s="174"/>
      <c r="N178" s="140"/>
    </row>
    <row r="179" spans="1:14" ht="15.75">
      <c r="A179" s="178">
        <f t="shared" si="14"/>
        <v>150</v>
      </c>
      <c r="B179" s="179" t="str">
        <f t="shared" si="19"/>
        <v>d</v>
      </c>
      <c r="C179" s="181" t="s">
        <v>251</v>
      </c>
      <c r="D179" s="199" t="s">
        <v>70</v>
      </c>
      <c r="E179" s="159"/>
      <c r="F179" s="171"/>
      <c r="G179" s="170"/>
      <c r="H179" s="171"/>
      <c r="I179" s="136"/>
      <c r="J179" s="136"/>
      <c r="K179" s="172"/>
      <c r="L179" s="173"/>
      <c r="M179" s="200"/>
      <c r="N179" s="140"/>
    </row>
    <row r="180" spans="1:14" ht="15.75">
      <c r="A180" s="178">
        <f t="shared" si="14"/>
        <v>151</v>
      </c>
      <c r="B180" s="179" t="str">
        <f t="shared" si="19"/>
        <v>e</v>
      </c>
      <c r="C180" s="181" t="s">
        <v>252</v>
      </c>
      <c r="D180" s="199" t="s">
        <v>70</v>
      </c>
      <c r="E180" s="159"/>
      <c r="F180" s="171"/>
      <c r="G180" s="170"/>
      <c r="H180" s="171"/>
      <c r="I180" s="136"/>
      <c r="J180" s="136"/>
      <c r="K180" s="172"/>
      <c r="L180" s="173"/>
      <c r="M180" s="200"/>
      <c r="N180" s="140"/>
    </row>
    <row r="181" spans="1:14" ht="15.75">
      <c r="A181" s="178">
        <f t="shared" si="14"/>
        <v>152</v>
      </c>
      <c r="B181" s="179" t="str">
        <f t="shared" si="19"/>
        <v>f</v>
      </c>
      <c r="C181" s="181" t="s">
        <v>253</v>
      </c>
      <c r="D181" s="199" t="s">
        <v>70</v>
      </c>
      <c r="E181" s="159"/>
      <c r="F181" s="171"/>
      <c r="G181" s="170"/>
      <c r="H181" s="171"/>
      <c r="I181" s="136"/>
      <c r="J181" s="136"/>
      <c r="K181" s="172"/>
      <c r="L181" s="173"/>
      <c r="M181" s="200"/>
      <c r="N181" s="140"/>
    </row>
    <row r="182" spans="1:14" ht="17.25" customHeight="1">
      <c r="A182" s="178">
        <f t="shared" si="14"/>
        <v>153</v>
      </c>
      <c r="B182" s="179" t="str">
        <f t="shared" si="19"/>
        <v>g</v>
      </c>
      <c r="C182" s="181" t="s">
        <v>254</v>
      </c>
      <c r="D182" s="159" t="s">
        <v>70</v>
      </c>
      <c r="E182" s="159"/>
      <c r="F182" s="171"/>
      <c r="G182" s="170"/>
      <c r="H182" s="171"/>
      <c r="I182" s="136"/>
      <c r="J182" s="136"/>
      <c r="K182" s="172"/>
      <c r="L182" s="173"/>
      <c r="M182" s="202"/>
      <c r="N182" s="140"/>
    </row>
    <row r="183" spans="1:14" ht="15.75">
      <c r="A183" s="178">
        <f t="shared" si="14"/>
        <v>154</v>
      </c>
      <c r="B183" s="179" t="str">
        <f t="shared" si="19"/>
        <v>h</v>
      </c>
      <c r="C183" s="181" t="s">
        <v>255</v>
      </c>
      <c r="D183" s="159" t="s">
        <v>70</v>
      </c>
      <c r="E183" s="159"/>
      <c r="F183" s="171"/>
      <c r="G183" s="170"/>
      <c r="H183" s="171"/>
      <c r="I183" s="136"/>
      <c r="J183" s="136"/>
      <c r="K183" s="172"/>
      <c r="L183" s="173"/>
      <c r="M183" s="174"/>
      <c r="N183" s="140"/>
    </row>
    <row r="184" spans="1:14" ht="36.75" customHeight="1">
      <c r="A184" s="178">
        <f t="shared" si="14"/>
        <v>155</v>
      </c>
      <c r="B184" s="179" t="str">
        <f t="shared" si="19"/>
        <v>i</v>
      </c>
      <c r="C184" s="181" t="s">
        <v>256</v>
      </c>
      <c r="D184" s="159" t="s">
        <v>70</v>
      </c>
      <c r="E184" s="159"/>
      <c r="F184" s="171"/>
      <c r="G184" s="170"/>
      <c r="H184" s="171"/>
      <c r="I184" s="136"/>
      <c r="J184" s="136"/>
      <c r="K184" s="172"/>
      <c r="L184" s="173"/>
      <c r="M184" s="174"/>
      <c r="N184" s="140"/>
    </row>
    <row r="185" spans="1:14" ht="15.75">
      <c r="A185" s="178">
        <f>IF(ISNUMBER(A184),A184+1,IF(ISNUMBER(A183),A183+1,#REF!+1))</f>
        <v>156</v>
      </c>
      <c r="B185" s="179" t="str">
        <f t="shared" si="19"/>
        <v>j</v>
      </c>
      <c r="C185" s="181" t="s">
        <v>1514</v>
      </c>
      <c r="D185" s="159" t="s">
        <v>70</v>
      </c>
      <c r="E185" s="159"/>
      <c r="F185" s="171"/>
      <c r="G185" s="170"/>
      <c r="H185" s="171"/>
      <c r="I185" s="136"/>
      <c r="J185" s="136"/>
      <c r="K185" s="172"/>
      <c r="L185" s="173"/>
      <c r="M185" s="202"/>
      <c r="N185" s="140"/>
    </row>
    <row r="186" spans="1:14" ht="49.5" customHeight="1">
      <c r="A186" s="178">
        <f t="shared" si="14"/>
        <v>157</v>
      </c>
      <c r="B186" s="179" t="str">
        <f t="shared" si="19"/>
        <v>k</v>
      </c>
      <c r="C186" s="181" t="s">
        <v>257</v>
      </c>
      <c r="D186" s="159" t="s">
        <v>70</v>
      </c>
      <c r="E186" s="159"/>
      <c r="F186" s="171"/>
      <c r="G186" s="170"/>
      <c r="H186" s="171"/>
      <c r="I186" s="136"/>
      <c r="J186" s="136"/>
      <c r="K186" s="172"/>
      <c r="L186" s="173"/>
      <c r="M186" s="174"/>
      <c r="N186" s="140"/>
    </row>
    <row r="187" spans="1:14" ht="48" customHeight="1">
      <c r="A187" s="178">
        <f t="shared" si="14"/>
        <v>158</v>
      </c>
      <c r="B187" s="179" t="str">
        <f t="shared" si="19"/>
        <v>l</v>
      </c>
      <c r="C187" s="181" t="s">
        <v>258</v>
      </c>
      <c r="D187" s="159" t="s">
        <v>70</v>
      </c>
      <c r="E187" s="159"/>
      <c r="F187" s="171"/>
      <c r="G187" s="170"/>
      <c r="H187" s="171"/>
      <c r="I187" s="136"/>
      <c r="J187" s="136"/>
      <c r="K187" s="172"/>
      <c r="L187" s="173"/>
      <c r="M187" s="174"/>
      <c r="N187" s="140"/>
    </row>
    <row r="188" spans="1:14" ht="15.75">
      <c r="A188" s="165"/>
      <c r="B188" s="175" t="s">
        <v>259</v>
      </c>
      <c r="C188" s="176" t="s">
        <v>260</v>
      </c>
      <c r="D188" s="168" t="s">
        <v>76</v>
      </c>
      <c r="E188" s="159"/>
      <c r="F188" s="171"/>
      <c r="G188" s="170"/>
      <c r="H188" s="171"/>
      <c r="I188" s="136"/>
      <c r="J188" s="136"/>
      <c r="K188" s="172"/>
      <c r="L188" s="173"/>
      <c r="M188" s="174"/>
      <c r="N188" s="140"/>
    </row>
    <row r="189" spans="1:14" ht="63">
      <c r="A189" s="205">
        <f t="shared" si="14"/>
        <v>159</v>
      </c>
      <c r="B189" s="179" t="s">
        <v>68</v>
      </c>
      <c r="C189" s="180" t="s">
        <v>261</v>
      </c>
      <c r="D189" s="199" t="s">
        <v>135</v>
      </c>
      <c r="E189" s="159"/>
      <c r="F189" s="171"/>
      <c r="G189" s="170"/>
      <c r="H189" s="171"/>
      <c r="I189" s="136"/>
      <c r="J189" s="136"/>
      <c r="K189" s="172"/>
      <c r="L189" s="173"/>
      <c r="M189" s="202"/>
      <c r="N189" s="140"/>
    </row>
    <row r="190" spans="1:14" ht="31.5">
      <c r="A190" s="205">
        <f t="shared" si="14"/>
        <v>160</v>
      </c>
      <c r="B190" s="179" t="str">
        <f t="shared" ref="B190" si="20">CHAR(CODE(B189)+1)</f>
        <v>b</v>
      </c>
      <c r="C190" s="181" t="s">
        <v>262</v>
      </c>
      <c r="D190" s="199" t="s">
        <v>211</v>
      </c>
      <c r="E190" s="159"/>
      <c r="F190" s="171"/>
      <c r="G190" s="170"/>
      <c r="H190" s="171"/>
      <c r="I190" s="136"/>
      <c r="J190" s="136"/>
      <c r="K190" s="172"/>
      <c r="L190" s="173"/>
      <c r="M190" s="200"/>
      <c r="N190" s="140"/>
    </row>
    <row r="191" spans="1:14" ht="21">
      <c r="A191" s="165"/>
      <c r="B191" s="166" t="s">
        <v>263</v>
      </c>
      <c r="C191" s="167" t="s">
        <v>264</v>
      </c>
      <c r="D191" s="168" t="s">
        <v>76</v>
      </c>
      <c r="E191" s="159"/>
      <c r="F191" s="171"/>
      <c r="G191" s="170"/>
      <c r="H191" s="171"/>
      <c r="I191" s="136"/>
      <c r="J191" s="136"/>
      <c r="K191" s="172"/>
      <c r="L191" s="173"/>
      <c r="M191" s="174"/>
      <c r="N191" s="140"/>
    </row>
    <row r="192" spans="1:14" ht="15.75">
      <c r="A192" s="165"/>
      <c r="B192" s="175" t="s">
        <v>265</v>
      </c>
      <c r="C192" s="176" t="s">
        <v>266</v>
      </c>
      <c r="D192" s="168" t="s">
        <v>76</v>
      </c>
      <c r="E192" s="159"/>
      <c r="F192" s="171"/>
      <c r="G192" s="170"/>
      <c r="H192" s="171"/>
      <c r="I192" s="136"/>
      <c r="J192" s="136"/>
      <c r="K192" s="172"/>
      <c r="L192" s="173"/>
      <c r="M192" s="174"/>
      <c r="N192" s="140"/>
    </row>
    <row r="193" spans="1:14" ht="141.75">
      <c r="A193" s="205">
        <f t="shared" si="14"/>
        <v>161</v>
      </c>
      <c r="B193" s="179" t="s">
        <v>68</v>
      </c>
      <c r="C193" s="181" t="s">
        <v>267</v>
      </c>
      <c r="D193" s="199" t="s">
        <v>135</v>
      </c>
      <c r="E193" s="159"/>
      <c r="F193" s="171"/>
      <c r="G193" s="170"/>
      <c r="H193" s="171"/>
      <c r="I193" s="136"/>
      <c r="J193" s="136"/>
      <c r="K193" s="172"/>
      <c r="L193" s="173"/>
      <c r="M193" s="200"/>
      <c r="N193" s="140"/>
    </row>
    <row r="194" spans="1:14" ht="31.5">
      <c r="A194" s="178">
        <f t="shared" si="14"/>
        <v>162</v>
      </c>
      <c r="B194" s="179" t="str">
        <f t="shared" ref="B194:B195" si="21">CHAR(CODE(B193)+1)</f>
        <v>b</v>
      </c>
      <c r="C194" s="181" t="s">
        <v>268</v>
      </c>
      <c r="D194" s="159" t="s">
        <v>70</v>
      </c>
      <c r="E194" s="159"/>
      <c r="F194" s="171"/>
      <c r="G194" s="170"/>
      <c r="H194" s="171"/>
      <c r="I194" s="136"/>
      <c r="J194" s="136"/>
      <c r="K194" s="172"/>
      <c r="L194" s="173"/>
      <c r="M194" s="200"/>
      <c r="N194" s="140"/>
    </row>
    <row r="195" spans="1:14" ht="144.75" customHeight="1">
      <c r="A195" s="178">
        <f>IF(ISNUMBER(A193),A194+1,IF(ISNUMBER(A191),A192+1,#REF!+1))</f>
        <v>163</v>
      </c>
      <c r="B195" s="179" t="str">
        <f t="shared" si="21"/>
        <v>c</v>
      </c>
      <c r="C195" s="346" t="s">
        <v>1520</v>
      </c>
      <c r="D195" s="199" t="s">
        <v>135</v>
      </c>
      <c r="E195" s="159"/>
      <c r="F195" s="171"/>
      <c r="G195" s="170"/>
      <c r="H195" s="171"/>
      <c r="I195" s="136"/>
      <c r="J195" s="136"/>
      <c r="K195" s="172"/>
      <c r="L195" s="173"/>
      <c r="M195" s="200"/>
      <c r="N195" s="140"/>
    </row>
    <row r="196" spans="1:14" ht="21">
      <c r="A196" s="165"/>
      <c r="B196" s="166" t="s">
        <v>269</v>
      </c>
      <c r="C196" s="167" t="s">
        <v>270</v>
      </c>
      <c r="D196" s="168" t="s">
        <v>76</v>
      </c>
      <c r="E196" s="159"/>
      <c r="F196" s="171"/>
      <c r="G196" s="170"/>
      <c r="H196" s="171"/>
      <c r="I196" s="136"/>
      <c r="J196" s="136"/>
      <c r="K196" s="172"/>
      <c r="L196" s="173"/>
      <c r="M196" s="174"/>
      <c r="N196" s="140"/>
    </row>
    <row r="197" spans="1:14" ht="15.75">
      <c r="A197" s="165"/>
      <c r="B197" s="175" t="s">
        <v>271</v>
      </c>
      <c r="C197" s="176" t="s">
        <v>266</v>
      </c>
      <c r="D197" s="168" t="s">
        <v>76</v>
      </c>
      <c r="E197" s="159"/>
      <c r="F197" s="171"/>
      <c r="G197" s="170"/>
      <c r="H197" s="171"/>
      <c r="I197" s="136"/>
      <c r="J197" s="136"/>
      <c r="K197" s="172"/>
      <c r="L197" s="173"/>
      <c r="M197" s="174"/>
      <c r="N197" s="140"/>
    </row>
    <row r="198" spans="1:14" ht="15.75">
      <c r="A198" s="205">
        <f t="shared" si="14"/>
        <v>164</v>
      </c>
      <c r="B198" s="179" t="s">
        <v>68</v>
      </c>
      <c r="C198" s="181" t="s">
        <v>272</v>
      </c>
      <c r="D198" s="159" t="s">
        <v>70</v>
      </c>
      <c r="E198" s="159"/>
      <c r="F198" s="171"/>
      <c r="G198" s="170"/>
      <c r="H198" s="171"/>
      <c r="I198" s="136"/>
      <c r="J198" s="136"/>
      <c r="K198" s="172"/>
      <c r="L198" s="173"/>
      <c r="M198" s="174"/>
      <c r="N198" s="140"/>
    </row>
    <row r="199" spans="1:14" ht="31.5">
      <c r="A199" s="178">
        <f t="shared" si="14"/>
        <v>165</v>
      </c>
      <c r="B199" s="179" t="str">
        <f t="shared" ref="B199:B201" si="22">CHAR(CODE(B198)+1)</f>
        <v>b</v>
      </c>
      <c r="C199" s="181" t="s">
        <v>273</v>
      </c>
      <c r="D199" s="159" t="s">
        <v>70</v>
      </c>
      <c r="E199" s="159"/>
      <c r="F199" s="171"/>
      <c r="G199" s="170"/>
      <c r="H199" s="171"/>
      <c r="I199" s="136"/>
      <c r="J199" s="136"/>
      <c r="K199" s="172"/>
      <c r="L199" s="173"/>
      <c r="M199" s="174"/>
      <c r="N199" s="140"/>
    </row>
    <row r="200" spans="1:14" ht="15.75">
      <c r="A200" s="178">
        <f t="shared" si="14"/>
        <v>166</v>
      </c>
      <c r="B200" s="179" t="str">
        <f t="shared" si="22"/>
        <v>c</v>
      </c>
      <c r="C200" s="181" t="s">
        <v>274</v>
      </c>
      <c r="D200" s="199" t="s">
        <v>70</v>
      </c>
      <c r="E200" s="159"/>
      <c r="F200" s="171"/>
      <c r="G200" s="170"/>
      <c r="H200" s="171"/>
      <c r="I200" s="136"/>
      <c r="J200" s="136"/>
      <c r="K200" s="172"/>
      <c r="L200" s="173"/>
      <c r="M200" s="200"/>
      <c r="N200" s="140"/>
    </row>
    <row r="201" spans="1:14" ht="110.25">
      <c r="A201" s="354">
        <f t="shared" si="14"/>
        <v>167</v>
      </c>
      <c r="B201" s="179" t="str">
        <f t="shared" si="22"/>
        <v>d</v>
      </c>
      <c r="C201" s="356" t="s">
        <v>275</v>
      </c>
      <c r="D201" s="199" t="s">
        <v>135</v>
      </c>
      <c r="E201" s="159"/>
      <c r="F201" s="171"/>
      <c r="G201" s="170"/>
      <c r="H201" s="171"/>
      <c r="I201" s="136"/>
      <c r="J201" s="136"/>
      <c r="K201" s="172"/>
      <c r="L201" s="173"/>
      <c r="M201" s="200"/>
      <c r="N201" s="140"/>
    </row>
    <row r="202" spans="1:14" ht="15.75">
      <c r="A202" s="165"/>
      <c r="B202" s="175" t="s">
        <v>276</v>
      </c>
      <c r="C202" s="176" t="s">
        <v>277</v>
      </c>
      <c r="D202" s="168" t="s">
        <v>76</v>
      </c>
      <c r="E202" s="159"/>
      <c r="F202" s="171"/>
      <c r="G202" s="170"/>
      <c r="H202" s="171"/>
      <c r="I202" s="136"/>
      <c r="J202" s="136"/>
      <c r="K202" s="172"/>
      <c r="L202" s="173"/>
      <c r="M202" s="174"/>
      <c r="N202" s="140"/>
    </row>
    <row r="203" spans="1:14" ht="15.75">
      <c r="A203" s="165"/>
      <c r="B203" s="175" t="s">
        <v>278</v>
      </c>
      <c r="C203" s="176" t="s">
        <v>279</v>
      </c>
      <c r="D203" s="168" t="s">
        <v>76</v>
      </c>
      <c r="E203" s="159"/>
      <c r="F203" s="171"/>
      <c r="G203" s="170"/>
      <c r="H203" s="171"/>
      <c r="I203" s="136"/>
      <c r="J203" s="136"/>
      <c r="K203" s="172"/>
      <c r="L203" s="173"/>
      <c r="M203" s="174"/>
      <c r="N203" s="140"/>
    </row>
    <row r="204" spans="1:14" ht="31.5">
      <c r="A204" s="178">
        <f t="shared" si="14"/>
        <v>168</v>
      </c>
      <c r="B204" s="179" t="s">
        <v>68</v>
      </c>
      <c r="C204" s="181" t="s">
        <v>280</v>
      </c>
      <c r="D204" s="199" t="s">
        <v>70</v>
      </c>
      <c r="E204" s="159"/>
      <c r="F204" s="171"/>
      <c r="G204" s="170"/>
      <c r="H204" s="171"/>
      <c r="I204" s="136"/>
      <c r="J204" s="136"/>
      <c r="K204" s="172"/>
      <c r="L204" s="173"/>
      <c r="M204" s="200"/>
      <c r="N204" s="140"/>
    </row>
    <row r="205" spans="1:14" ht="110.25">
      <c r="A205" s="178">
        <f>IF(ISNUMBER(#REF!),#REF!+1,IF(ISNUMBER(#REF!),#REF!+1,A204+1))</f>
        <v>169</v>
      </c>
      <c r="B205" s="179" t="str">
        <f t="shared" ref="B205" si="23">CHAR(CODE(B204)+1)</f>
        <v>b</v>
      </c>
      <c r="C205" s="346" t="s">
        <v>1521</v>
      </c>
      <c r="D205" s="159" t="s">
        <v>135</v>
      </c>
      <c r="E205" s="159"/>
      <c r="F205" s="171"/>
      <c r="G205" s="170"/>
      <c r="H205" s="171"/>
      <c r="I205" s="136"/>
      <c r="J205" s="136"/>
      <c r="K205" s="172"/>
      <c r="L205" s="173"/>
      <c r="M205" s="200"/>
      <c r="N205" s="140"/>
    </row>
    <row r="206" spans="1:14" ht="15.75">
      <c r="A206" s="165"/>
      <c r="B206" s="175" t="s">
        <v>281</v>
      </c>
      <c r="C206" s="176" t="s">
        <v>282</v>
      </c>
      <c r="D206" s="168" t="s">
        <v>76</v>
      </c>
      <c r="E206" s="159"/>
      <c r="F206" s="171"/>
      <c r="G206" s="170"/>
      <c r="H206" s="171"/>
      <c r="I206" s="136"/>
      <c r="J206" s="136"/>
      <c r="K206" s="172"/>
      <c r="L206" s="173"/>
      <c r="M206" s="174"/>
      <c r="N206" s="140"/>
    </row>
    <row r="207" spans="1:14" ht="15.75">
      <c r="A207" s="165"/>
      <c r="B207" s="175" t="s">
        <v>283</v>
      </c>
      <c r="C207" s="176" t="s">
        <v>284</v>
      </c>
      <c r="D207" s="168" t="s">
        <v>76</v>
      </c>
      <c r="E207" s="159"/>
      <c r="F207" s="171"/>
      <c r="G207" s="170"/>
      <c r="H207" s="171"/>
      <c r="I207" s="136"/>
      <c r="J207" s="136"/>
      <c r="K207" s="172"/>
      <c r="L207" s="173"/>
      <c r="M207" s="174"/>
      <c r="N207" s="140"/>
    </row>
    <row r="208" spans="1:14" ht="15.75">
      <c r="A208" s="178">
        <f>IF(ISNUMBER(A207),A207+1,IF(ISNUMBER(A206),A206+1,A205+1))</f>
        <v>170</v>
      </c>
      <c r="B208" s="179" t="s">
        <v>68</v>
      </c>
      <c r="C208" s="181" t="s">
        <v>285</v>
      </c>
      <c r="D208" s="168" t="s">
        <v>76</v>
      </c>
      <c r="E208" s="159"/>
      <c r="F208" s="171"/>
      <c r="G208" s="170"/>
      <c r="H208" s="171"/>
      <c r="I208" s="136"/>
      <c r="J208" s="136"/>
      <c r="K208" s="172"/>
      <c r="L208" s="173"/>
      <c r="M208" s="174"/>
      <c r="N208" s="140"/>
    </row>
    <row r="209" spans="1:14" ht="15.75">
      <c r="A209" s="178">
        <f t="shared" ref="A209:A269" si="24">IF(ISNUMBER(A208),A208+1,IF(ISNUMBER(A207),A207+1,A206+1))</f>
        <v>171</v>
      </c>
      <c r="B209" s="179" t="str">
        <f t="shared" ref="B209:B218" si="25">CHAR(CODE(B208)+1)</f>
        <v>b</v>
      </c>
      <c r="C209" s="193" t="s">
        <v>286</v>
      </c>
      <c r="D209" s="199" t="s">
        <v>70</v>
      </c>
      <c r="E209" s="159"/>
      <c r="F209" s="171"/>
      <c r="G209" s="170"/>
      <c r="H209" s="171"/>
      <c r="I209" s="136"/>
      <c r="J209" s="136"/>
      <c r="K209" s="172"/>
      <c r="L209" s="173"/>
      <c r="M209" s="200"/>
      <c r="N209" s="140"/>
    </row>
    <row r="210" spans="1:14" ht="78.75">
      <c r="A210" s="178">
        <f t="shared" si="24"/>
        <v>172</v>
      </c>
      <c r="B210" s="179" t="str">
        <f t="shared" si="25"/>
        <v>c</v>
      </c>
      <c r="C210" s="193" t="s">
        <v>287</v>
      </c>
      <c r="D210" s="199" t="s">
        <v>70</v>
      </c>
      <c r="E210" s="159"/>
      <c r="F210" s="171"/>
      <c r="G210" s="170"/>
      <c r="H210" s="171"/>
      <c r="I210" s="136"/>
      <c r="J210" s="136"/>
      <c r="K210" s="172"/>
      <c r="L210" s="173"/>
      <c r="M210" s="200"/>
      <c r="N210" s="140"/>
    </row>
    <row r="211" spans="1:14" ht="15.75">
      <c r="A211" s="178">
        <f t="shared" si="24"/>
        <v>173</v>
      </c>
      <c r="B211" s="179" t="str">
        <f t="shared" si="25"/>
        <v>d</v>
      </c>
      <c r="C211" s="181" t="s">
        <v>288</v>
      </c>
      <c r="D211" s="159" t="s">
        <v>70</v>
      </c>
      <c r="E211" s="159"/>
      <c r="F211" s="171"/>
      <c r="G211" s="170"/>
      <c r="H211" s="171"/>
      <c r="I211" s="136"/>
      <c r="J211" s="136"/>
      <c r="K211" s="172"/>
      <c r="L211" s="173"/>
      <c r="M211" s="174"/>
      <c r="N211" s="140"/>
    </row>
    <row r="212" spans="1:14" ht="15.75">
      <c r="A212" s="178">
        <f t="shared" si="24"/>
        <v>174</v>
      </c>
      <c r="B212" s="179" t="str">
        <f t="shared" si="25"/>
        <v>e</v>
      </c>
      <c r="C212" s="188" t="s">
        <v>289</v>
      </c>
      <c r="D212" s="159" t="s">
        <v>70</v>
      </c>
      <c r="E212" s="159"/>
      <c r="F212" s="171"/>
      <c r="G212" s="170"/>
      <c r="H212" s="171"/>
      <c r="I212" s="136"/>
      <c r="J212" s="136"/>
      <c r="K212" s="172"/>
      <c r="L212" s="173"/>
      <c r="M212" s="174"/>
      <c r="N212" s="140"/>
    </row>
    <row r="213" spans="1:14" ht="15.75">
      <c r="A213" s="178">
        <f t="shared" si="24"/>
        <v>175</v>
      </c>
      <c r="B213" s="179" t="str">
        <f t="shared" si="25"/>
        <v>f</v>
      </c>
      <c r="C213" s="188" t="s">
        <v>290</v>
      </c>
      <c r="D213" s="159" t="s">
        <v>70</v>
      </c>
      <c r="E213" s="159"/>
      <c r="F213" s="171"/>
      <c r="G213" s="170"/>
      <c r="H213" s="171"/>
      <c r="I213" s="136"/>
      <c r="J213" s="136"/>
      <c r="K213" s="172"/>
      <c r="L213" s="173"/>
      <c r="M213" s="174"/>
      <c r="N213" s="140"/>
    </row>
    <row r="214" spans="1:14" ht="15.75">
      <c r="A214" s="178">
        <f t="shared" si="24"/>
        <v>176</v>
      </c>
      <c r="B214" s="179" t="str">
        <f t="shared" si="25"/>
        <v>g</v>
      </c>
      <c r="C214" s="181" t="s">
        <v>291</v>
      </c>
      <c r="D214" s="159" t="s">
        <v>70</v>
      </c>
      <c r="E214" s="159"/>
      <c r="F214" s="171"/>
      <c r="G214" s="170"/>
      <c r="H214" s="171"/>
      <c r="I214" s="136"/>
      <c r="J214" s="136"/>
      <c r="K214" s="172"/>
      <c r="L214" s="173"/>
      <c r="M214" s="174"/>
      <c r="N214" s="140"/>
    </row>
    <row r="215" spans="1:14" ht="15.75">
      <c r="A215" s="178">
        <f>IF(ISNUMBER(A214),A214+1,IF(ISNUMBER(A212),A212+1,A211+1))</f>
        <v>177</v>
      </c>
      <c r="B215" s="179" t="str">
        <f t="shared" si="25"/>
        <v>h</v>
      </c>
      <c r="C215" s="181" t="s">
        <v>292</v>
      </c>
      <c r="D215" s="159" t="s">
        <v>70</v>
      </c>
      <c r="E215" s="159"/>
      <c r="F215" s="171"/>
      <c r="G215" s="170"/>
      <c r="H215" s="171"/>
      <c r="I215" s="136"/>
      <c r="J215" s="136"/>
      <c r="K215" s="172"/>
      <c r="L215" s="173"/>
      <c r="M215" s="174"/>
      <c r="N215" s="140"/>
    </row>
    <row r="216" spans="1:14" ht="15.75">
      <c r="A216" s="178">
        <f>IF(ISNUMBER(A215),A215+1,IF(ISNUMBER(A214),A214+1,A212+1))</f>
        <v>178</v>
      </c>
      <c r="B216" s="179" t="str">
        <f t="shared" si="25"/>
        <v>i</v>
      </c>
      <c r="C216" s="181" t="s">
        <v>293</v>
      </c>
      <c r="D216" s="159" t="s">
        <v>70</v>
      </c>
      <c r="E216" s="159"/>
      <c r="F216" s="171"/>
      <c r="G216" s="170"/>
      <c r="H216" s="171"/>
      <c r="I216" s="136"/>
      <c r="J216" s="136"/>
      <c r="K216" s="172"/>
      <c r="L216" s="173"/>
      <c r="M216" s="174"/>
      <c r="N216" s="140"/>
    </row>
    <row r="217" spans="1:14" ht="31.5">
      <c r="A217" s="178">
        <f t="shared" si="24"/>
        <v>179</v>
      </c>
      <c r="B217" s="179" t="str">
        <f t="shared" si="25"/>
        <v>j</v>
      </c>
      <c r="C217" s="185" t="s">
        <v>294</v>
      </c>
      <c r="D217" s="159" t="s">
        <v>70</v>
      </c>
      <c r="E217" s="159"/>
      <c r="F217" s="171"/>
      <c r="G217" s="170"/>
      <c r="H217" s="171"/>
      <c r="I217" s="136"/>
      <c r="J217" s="136"/>
      <c r="K217" s="172"/>
      <c r="L217" s="173"/>
      <c r="M217" s="174"/>
      <c r="N217" s="140"/>
    </row>
    <row r="218" spans="1:14" ht="47.25">
      <c r="A218" s="178">
        <f t="shared" si="24"/>
        <v>180</v>
      </c>
      <c r="B218" s="179" t="str">
        <f t="shared" si="25"/>
        <v>k</v>
      </c>
      <c r="C218" s="185" t="s">
        <v>295</v>
      </c>
      <c r="D218" s="159" t="s">
        <v>70</v>
      </c>
      <c r="E218" s="159"/>
      <c r="F218" s="171"/>
      <c r="G218" s="170"/>
      <c r="H218" s="171"/>
      <c r="I218" s="136"/>
      <c r="J218" s="136"/>
      <c r="K218" s="172"/>
      <c r="L218" s="173"/>
      <c r="M218" s="174"/>
      <c r="N218" s="140"/>
    </row>
    <row r="219" spans="1:14" ht="15.75">
      <c r="A219" s="165"/>
      <c r="B219" s="175" t="s">
        <v>296</v>
      </c>
      <c r="C219" s="176" t="s">
        <v>297</v>
      </c>
      <c r="D219" s="168" t="s">
        <v>76</v>
      </c>
      <c r="E219" s="159"/>
      <c r="F219" s="171"/>
      <c r="G219" s="170"/>
      <c r="H219" s="171"/>
      <c r="I219" s="136"/>
      <c r="J219" s="136"/>
      <c r="K219" s="172"/>
      <c r="L219" s="173"/>
      <c r="M219" s="174"/>
      <c r="N219" s="140"/>
    </row>
    <row r="220" spans="1:14" ht="15.75">
      <c r="A220" s="178">
        <f t="shared" si="24"/>
        <v>181</v>
      </c>
      <c r="B220" s="179" t="s">
        <v>68</v>
      </c>
      <c r="C220" s="181" t="s">
        <v>298</v>
      </c>
      <c r="D220" s="159" t="s">
        <v>70</v>
      </c>
      <c r="E220" s="159"/>
      <c r="F220" s="171"/>
      <c r="G220" s="170"/>
      <c r="H220" s="171"/>
      <c r="I220" s="136"/>
      <c r="J220" s="136"/>
      <c r="K220" s="172"/>
      <c r="L220" s="173"/>
      <c r="M220" s="174"/>
      <c r="N220" s="140"/>
    </row>
    <row r="221" spans="1:14" ht="47.25">
      <c r="A221" s="178">
        <f t="shared" si="24"/>
        <v>182</v>
      </c>
      <c r="B221" s="179" t="str">
        <f t="shared" ref="B221:B226" si="26">CHAR(CODE(B220)+1)</f>
        <v>b</v>
      </c>
      <c r="C221" s="181" t="s">
        <v>299</v>
      </c>
      <c r="D221" s="159" t="s">
        <v>70</v>
      </c>
      <c r="E221" s="159"/>
      <c r="F221" s="171"/>
      <c r="G221" s="170"/>
      <c r="H221" s="171"/>
      <c r="I221" s="136"/>
      <c r="J221" s="136"/>
      <c r="K221" s="172"/>
      <c r="L221" s="173"/>
      <c r="M221" s="174"/>
      <c r="N221" s="140"/>
    </row>
    <row r="222" spans="1:14" ht="15.75">
      <c r="A222" s="178">
        <f t="shared" si="24"/>
        <v>183</v>
      </c>
      <c r="B222" s="179" t="str">
        <f t="shared" si="26"/>
        <v>c</v>
      </c>
      <c r="C222" s="181" t="s">
        <v>300</v>
      </c>
      <c r="D222" s="159" t="s">
        <v>70</v>
      </c>
      <c r="E222" s="159"/>
      <c r="F222" s="171"/>
      <c r="G222" s="170"/>
      <c r="H222" s="171"/>
      <c r="I222" s="136"/>
      <c r="J222" s="136"/>
      <c r="K222" s="172"/>
      <c r="L222" s="173"/>
      <c r="M222" s="174"/>
      <c r="N222" s="140"/>
    </row>
    <row r="223" spans="1:14" ht="15.75">
      <c r="A223" s="178">
        <f t="shared" si="24"/>
        <v>184</v>
      </c>
      <c r="B223" s="179" t="str">
        <f t="shared" si="26"/>
        <v>d</v>
      </c>
      <c r="C223" s="188" t="s">
        <v>301</v>
      </c>
      <c r="D223" s="159" t="s">
        <v>70</v>
      </c>
      <c r="E223" s="159"/>
      <c r="F223" s="171"/>
      <c r="G223" s="170"/>
      <c r="H223" s="171"/>
      <c r="I223" s="136"/>
      <c r="J223" s="136"/>
      <c r="K223" s="172"/>
      <c r="L223" s="173"/>
      <c r="M223" s="174"/>
      <c r="N223" s="140"/>
    </row>
    <row r="224" spans="1:14" ht="31.5">
      <c r="A224" s="178">
        <f t="shared" si="24"/>
        <v>185</v>
      </c>
      <c r="B224" s="179" t="str">
        <f t="shared" si="26"/>
        <v>e</v>
      </c>
      <c r="C224" s="188" t="s">
        <v>302</v>
      </c>
      <c r="D224" s="159" t="s">
        <v>70</v>
      </c>
      <c r="E224" s="159"/>
      <c r="F224" s="171"/>
      <c r="G224" s="170"/>
      <c r="H224" s="171"/>
      <c r="I224" s="136"/>
      <c r="J224" s="136"/>
      <c r="K224" s="172"/>
      <c r="L224" s="173"/>
      <c r="M224" s="174"/>
      <c r="N224" s="140"/>
    </row>
    <row r="225" spans="1:14" ht="15.75">
      <c r="A225" s="178">
        <f t="shared" si="24"/>
        <v>186</v>
      </c>
      <c r="B225" s="179" t="str">
        <f t="shared" si="26"/>
        <v>f</v>
      </c>
      <c r="C225" s="188" t="s">
        <v>303</v>
      </c>
      <c r="D225" s="159" t="s">
        <v>70</v>
      </c>
      <c r="E225" s="159"/>
      <c r="F225" s="171"/>
      <c r="G225" s="170"/>
      <c r="H225" s="171"/>
      <c r="I225" s="136"/>
      <c r="J225" s="136"/>
      <c r="K225" s="172"/>
      <c r="L225" s="173"/>
      <c r="M225" s="174"/>
      <c r="N225" s="140"/>
    </row>
    <row r="226" spans="1:14" ht="15.75">
      <c r="A226" s="178">
        <f t="shared" si="24"/>
        <v>187</v>
      </c>
      <c r="B226" s="179" t="str">
        <f t="shared" si="26"/>
        <v>g</v>
      </c>
      <c r="C226" s="188" t="s">
        <v>304</v>
      </c>
      <c r="D226" s="159" t="s">
        <v>70</v>
      </c>
      <c r="E226" s="159"/>
      <c r="F226" s="171"/>
      <c r="G226" s="170"/>
      <c r="H226" s="171"/>
      <c r="I226" s="136"/>
      <c r="J226" s="136"/>
      <c r="K226" s="172"/>
      <c r="L226" s="173"/>
      <c r="M226" s="174"/>
      <c r="N226" s="140"/>
    </row>
    <row r="227" spans="1:14" ht="15.75">
      <c r="A227" s="165"/>
      <c r="B227" s="175" t="s">
        <v>305</v>
      </c>
      <c r="C227" s="176" t="s">
        <v>306</v>
      </c>
      <c r="D227" s="168" t="s">
        <v>76</v>
      </c>
      <c r="E227" s="159"/>
      <c r="F227" s="171"/>
      <c r="G227" s="170"/>
      <c r="H227" s="171"/>
      <c r="I227" s="136"/>
      <c r="J227" s="136"/>
      <c r="K227" s="172"/>
      <c r="L227" s="173"/>
      <c r="M227" s="174"/>
      <c r="N227" s="140"/>
    </row>
    <row r="228" spans="1:14" ht="47.25">
      <c r="A228" s="178">
        <f t="shared" si="24"/>
        <v>188</v>
      </c>
      <c r="B228" s="179" t="s">
        <v>68</v>
      </c>
      <c r="C228" s="180" t="s">
        <v>307</v>
      </c>
      <c r="D228" s="159" t="s">
        <v>70</v>
      </c>
      <c r="E228" s="159"/>
      <c r="F228" s="171"/>
      <c r="G228" s="170"/>
      <c r="H228" s="171"/>
      <c r="I228" s="136"/>
      <c r="J228" s="136"/>
      <c r="K228" s="172"/>
      <c r="L228" s="173"/>
      <c r="M228" s="174"/>
      <c r="N228" s="140"/>
    </row>
    <row r="229" spans="1:14" ht="31.5">
      <c r="A229" s="178">
        <f t="shared" si="24"/>
        <v>189</v>
      </c>
      <c r="B229" s="179" t="str">
        <f t="shared" ref="B229:B235" si="27">CHAR(CODE(B228)+1)</f>
        <v>b</v>
      </c>
      <c r="C229" s="204" t="s">
        <v>308</v>
      </c>
      <c r="D229" s="159" t="s">
        <v>70</v>
      </c>
      <c r="E229" s="159"/>
      <c r="F229" s="171"/>
      <c r="G229" s="170"/>
      <c r="H229" s="171"/>
      <c r="I229" s="136"/>
      <c r="J229" s="136"/>
      <c r="K229" s="172"/>
      <c r="L229" s="173"/>
      <c r="M229" s="174"/>
      <c r="N229" s="140"/>
    </row>
    <row r="230" spans="1:14" ht="31.5">
      <c r="A230" s="178">
        <f t="shared" si="24"/>
        <v>190</v>
      </c>
      <c r="B230" s="179" t="str">
        <f t="shared" si="27"/>
        <v>c</v>
      </c>
      <c r="C230" s="204" t="s">
        <v>309</v>
      </c>
      <c r="D230" s="159" t="s">
        <v>70</v>
      </c>
      <c r="E230" s="159"/>
      <c r="F230" s="171"/>
      <c r="G230" s="170"/>
      <c r="H230" s="171"/>
      <c r="I230" s="136"/>
      <c r="J230" s="136"/>
      <c r="K230" s="172"/>
      <c r="L230" s="173"/>
      <c r="M230" s="174"/>
      <c r="N230" s="140"/>
    </row>
    <row r="231" spans="1:14" ht="15.75">
      <c r="A231" s="178">
        <f t="shared" si="24"/>
        <v>191</v>
      </c>
      <c r="B231" s="179" t="str">
        <f t="shared" si="27"/>
        <v>d</v>
      </c>
      <c r="C231" s="204" t="s">
        <v>310</v>
      </c>
      <c r="D231" s="159" t="s">
        <v>70</v>
      </c>
      <c r="E231" s="159"/>
      <c r="F231" s="171"/>
      <c r="G231" s="170"/>
      <c r="H231" s="171"/>
      <c r="I231" s="136"/>
      <c r="J231" s="136"/>
      <c r="K231" s="172"/>
      <c r="L231" s="173"/>
      <c r="M231" s="174"/>
      <c r="N231" s="140"/>
    </row>
    <row r="232" spans="1:14" ht="15.75">
      <c r="A232" s="178">
        <f t="shared" si="24"/>
        <v>192</v>
      </c>
      <c r="B232" s="179" t="str">
        <f t="shared" si="27"/>
        <v>e</v>
      </c>
      <c r="C232" s="204" t="s">
        <v>311</v>
      </c>
      <c r="D232" s="159" t="s">
        <v>70</v>
      </c>
      <c r="E232" s="159"/>
      <c r="F232" s="171"/>
      <c r="G232" s="170"/>
      <c r="H232" s="171"/>
      <c r="I232" s="136"/>
      <c r="J232" s="136"/>
      <c r="K232" s="172"/>
      <c r="L232" s="173"/>
      <c r="M232" s="174"/>
      <c r="N232" s="140"/>
    </row>
    <row r="233" spans="1:14" ht="31.5">
      <c r="A233" s="178">
        <f t="shared" si="24"/>
        <v>193</v>
      </c>
      <c r="B233" s="179" t="str">
        <f t="shared" si="27"/>
        <v>f</v>
      </c>
      <c r="C233" s="181" t="s">
        <v>312</v>
      </c>
      <c r="D233" s="159" t="s">
        <v>70</v>
      </c>
      <c r="E233" s="159"/>
      <c r="F233" s="171"/>
      <c r="G233" s="170"/>
      <c r="H233" s="171"/>
      <c r="I233" s="136"/>
      <c r="J233" s="136"/>
      <c r="K233" s="172"/>
      <c r="L233" s="173"/>
      <c r="M233" s="174"/>
      <c r="N233" s="140"/>
    </row>
    <row r="234" spans="1:14" ht="15.75">
      <c r="A234" s="178">
        <f t="shared" si="24"/>
        <v>194</v>
      </c>
      <c r="B234" s="179" t="str">
        <f t="shared" si="27"/>
        <v>g</v>
      </c>
      <c r="C234" s="181" t="s">
        <v>313</v>
      </c>
      <c r="D234" s="159" t="s">
        <v>70</v>
      </c>
      <c r="E234" s="159"/>
      <c r="F234" s="171"/>
      <c r="G234" s="170"/>
      <c r="H234" s="171"/>
      <c r="I234" s="136"/>
      <c r="J234" s="136"/>
      <c r="K234" s="172"/>
      <c r="L234" s="173"/>
      <c r="M234" s="174"/>
      <c r="N234" s="140"/>
    </row>
    <row r="235" spans="1:14" ht="15.75">
      <c r="A235" s="178">
        <f t="shared" si="24"/>
        <v>195</v>
      </c>
      <c r="B235" s="179" t="str">
        <f t="shared" si="27"/>
        <v>h</v>
      </c>
      <c r="C235" s="181" t="s">
        <v>314</v>
      </c>
      <c r="D235" s="159" t="s">
        <v>70</v>
      </c>
      <c r="E235" s="159"/>
      <c r="F235" s="171"/>
      <c r="G235" s="170"/>
      <c r="H235" s="171"/>
      <c r="I235" s="136"/>
      <c r="J235" s="136"/>
      <c r="K235" s="172"/>
      <c r="L235" s="173"/>
      <c r="M235" s="174"/>
      <c r="N235" s="140"/>
    </row>
    <row r="236" spans="1:14" ht="15.75">
      <c r="A236" s="165"/>
      <c r="B236" s="175" t="s">
        <v>315</v>
      </c>
      <c r="C236" s="176" t="s">
        <v>316</v>
      </c>
      <c r="D236" s="168" t="s">
        <v>76</v>
      </c>
      <c r="E236" s="159"/>
      <c r="F236" s="171"/>
      <c r="G236" s="170"/>
      <c r="H236" s="171"/>
      <c r="I236" s="136"/>
      <c r="J236" s="136"/>
      <c r="K236" s="172"/>
      <c r="L236" s="173"/>
      <c r="M236" s="174"/>
      <c r="N236" s="140"/>
    </row>
    <row r="237" spans="1:14" ht="31.5">
      <c r="A237" s="178">
        <f t="shared" si="24"/>
        <v>196</v>
      </c>
      <c r="B237" s="179" t="s">
        <v>68</v>
      </c>
      <c r="C237" s="181" t="s">
        <v>317</v>
      </c>
      <c r="D237" s="199" t="s">
        <v>70</v>
      </c>
      <c r="E237" s="159"/>
      <c r="F237" s="171"/>
      <c r="G237" s="170"/>
      <c r="H237" s="171"/>
      <c r="I237" s="136"/>
      <c r="J237" s="136"/>
      <c r="K237" s="172"/>
      <c r="L237" s="173"/>
      <c r="M237" s="174"/>
      <c r="N237" s="140"/>
    </row>
    <row r="238" spans="1:14" ht="31.5">
      <c r="A238" s="178">
        <f t="shared" si="24"/>
        <v>197</v>
      </c>
      <c r="B238" s="179" t="str">
        <f t="shared" ref="B238:B242" si="28">CHAR(CODE(B237)+1)</f>
        <v>b</v>
      </c>
      <c r="C238" s="181" t="s">
        <v>318</v>
      </c>
      <c r="D238" s="159" t="s">
        <v>70</v>
      </c>
      <c r="E238" s="159"/>
      <c r="F238" s="171"/>
      <c r="G238" s="170"/>
      <c r="H238" s="171"/>
      <c r="I238" s="136"/>
      <c r="J238" s="136"/>
      <c r="K238" s="172"/>
      <c r="L238" s="173"/>
      <c r="M238" s="174"/>
      <c r="N238" s="140"/>
    </row>
    <row r="239" spans="1:14" ht="15.75">
      <c r="A239" s="178">
        <f t="shared" si="24"/>
        <v>198</v>
      </c>
      <c r="B239" s="179" t="str">
        <f t="shared" si="28"/>
        <v>c</v>
      </c>
      <c r="C239" s="181" t="s">
        <v>319</v>
      </c>
      <c r="D239" s="159" t="s">
        <v>70</v>
      </c>
      <c r="E239" s="159"/>
      <c r="F239" s="171"/>
      <c r="G239" s="170"/>
      <c r="H239" s="171"/>
      <c r="I239" s="136"/>
      <c r="J239" s="136"/>
      <c r="K239" s="172"/>
      <c r="L239" s="173"/>
      <c r="M239" s="174"/>
      <c r="N239" s="140"/>
    </row>
    <row r="240" spans="1:14" ht="31.5">
      <c r="A240" s="178">
        <f t="shared" si="24"/>
        <v>199</v>
      </c>
      <c r="B240" s="179" t="str">
        <f t="shared" si="28"/>
        <v>d</v>
      </c>
      <c r="C240" s="181" t="s">
        <v>320</v>
      </c>
      <c r="D240" s="159" t="s">
        <v>70</v>
      </c>
      <c r="E240" s="159"/>
      <c r="F240" s="171"/>
      <c r="G240" s="170"/>
      <c r="H240" s="171"/>
      <c r="I240" s="136"/>
      <c r="J240" s="136"/>
      <c r="K240" s="172"/>
      <c r="L240" s="173"/>
      <c r="M240" s="174"/>
      <c r="N240" s="140"/>
    </row>
    <row r="241" spans="1:14" ht="47.25">
      <c r="A241" s="178">
        <f t="shared" si="24"/>
        <v>200</v>
      </c>
      <c r="B241" s="179" t="str">
        <f t="shared" si="28"/>
        <v>e</v>
      </c>
      <c r="C241" s="181" t="s">
        <v>321</v>
      </c>
      <c r="D241" s="199" t="s">
        <v>70</v>
      </c>
      <c r="E241" s="159"/>
      <c r="F241" s="171"/>
      <c r="G241" s="170"/>
      <c r="H241" s="171"/>
      <c r="I241" s="136"/>
      <c r="J241" s="136"/>
      <c r="K241" s="172"/>
      <c r="L241" s="173"/>
      <c r="M241" s="174"/>
      <c r="N241" s="140"/>
    </row>
    <row r="242" spans="1:14" ht="47.25">
      <c r="A242" s="178">
        <f t="shared" si="24"/>
        <v>201</v>
      </c>
      <c r="B242" s="179" t="str">
        <f t="shared" si="28"/>
        <v>f</v>
      </c>
      <c r="C242" s="181" t="s">
        <v>322</v>
      </c>
      <c r="D242" s="199" t="s">
        <v>70</v>
      </c>
      <c r="E242" s="159"/>
      <c r="F242" s="171"/>
      <c r="G242" s="170"/>
      <c r="H242" s="171"/>
      <c r="I242" s="136"/>
      <c r="J242" s="136"/>
      <c r="K242" s="172"/>
      <c r="L242" s="173"/>
      <c r="M242" s="200"/>
      <c r="N242" s="140"/>
    </row>
    <row r="243" spans="1:14" ht="21" customHeight="1">
      <c r="A243" s="165"/>
      <c r="B243" s="175" t="s">
        <v>323</v>
      </c>
      <c r="C243" s="176" t="s">
        <v>324</v>
      </c>
      <c r="D243" s="168" t="s">
        <v>76</v>
      </c>
      <c r="E243" s="159"/>
      <c r="F243" s="171"/>
      <c r="G243" s="170"/>
      <c r="H243" s="171"/>
      <c r="I243" s="136"/>
      <c r="J243" s="136"/>
      <c r="K243" s="172"/>
      <c r="L243" s="173"/>
      <c r="M243" s="174"/>
      <c r="N243" s="140"/>
    </row>
    <row r="244" spans="1:14" ht="15.75">
      <c r="A244" s="178">
        <f>IF(ISNUMBER(A243),A243+1,IF(ISNUMBER(#REF!),#REF!+1,A242+1))</f>
        <v>202</v>
      </c>
      <c r="B244" s="179" t="s">
        <v>68</v>
      </c>
      <c r="C244" s="180" t="s">
        <v>325</v>
      </c>
      <c r="D244" s="159" t="s">
        <v>70</v>
      </c>
      <c r="E244" s="159"/>
      <c r="F244" s="171"/>
      <c r="G244" s="170"/>
      <c r="H244" s="171"/>
      <c r="I244" s="136"/>
      <c r="J244" s="136"/>
      <c r="K244" s="172"/>
      <c r="L244" s="173"/>
      <c r="M244" s="174"/>
      <c r="N244" s="140"/>
    </row>
    <row r="245" spans="1:14" ht="31.5">
      <c r="A245" s="178">
        <f>IF(ISNUMBER(A244),A244+1,IF(ISNUMBER(A243),A243+1,#REF!+1))</f>
        <v>203</v>
      </c>
      <c r="B245" s="179" t="str">
        <f t="shared" ref="B245" si="29">CHAR(CODE(B244)+1)</f>
        <v>b</v>
      </c>
      <c r="C245" s="181" t="s">
        <v>326</v>
      </c>
      <c r="D245" s="159" t="s">
        <v>70</v>
      </c>
      <c r="E245" s="159"/>
      <c r="F245" s="171"/>
      <c r="G245" s="170"/>
      <c r="H245" s="171"/>
      <c r="I245" s="136"/>
      <c r="J245" s="136"/>
      <c r="K245" s="172"/>
      <c r="L245" s="173"/>
      <c r="M245" s="174"/>
      <c r="N245" s="140"/>
    </row>
    <row r="246" spans="1:14" ht="15.75">
      <c r="A246" s="165"/>
      <c r="B246" s="175" t="s">
        <v>327</v>
      </c>
      <c r="C246" s="176" t="s">
        <v>328</v>
      </c>
      <c r="D246" s="168" t="s">
        <v>76</v>
      </c>
      <c r="E246" s="159"/>
      <c r="F246" s="171"/>
      <c r="G246" s="170"/>
      <c r="H246" s="171"/>
      <c r="I246" s="136"/>
      <c r="J246" s="136"/>
      <c r="K246" s="172"/>
      <c r="L246" s="173"/>
      <c r="M246" s="174"/>
      <c r="N246" s="140"/>
    </row>
    <row r="247" spans="1:14" ht="15.75">
      <c r="A247" s="178">
        <f t="shared" si="24"/>
        <v>204</v>
      </c>
      <c r="B247" s="179" t="s">
        <v>68</v>
      </c>
      <c r="C247" s="181" t="s">
        <v>298</v>
      </c>
      <c r="D247" s="159" t="s">
        <v>70</v>
      </c>
      <c r="E247" s="159"/>
      <c r="F247" s="171"/>
      <c r="G247" s="170"/>
      <c r="H247" s="171"/>
      <c r="I247" s="136"/>
      <c r="J247" s="136"/>
      <c r="K247" s="172"/>
      <c r="L247" s="173"/>
      <c r="M247" s="174"/>
      <c r="N247" s="140"/>
    </row>
    <row r="248" spans="1:14" ht="34.5" customHeight="1">
      <c r="A248" s="178">
        <f t="shared" si="24"/>
        <v>205</v>
      </c>
      <c r="B248" s="179" t="str">
        <f t="shared" ref="B248:B254" si="30">CHAR(CODE(B247)+1)</f>
        <v>b</v>
      </c>
      <c r="C248" s="181" t="s">
        <v>329</v>
      </c>
      <c r="D248" s="159" t="s">
        <v>70</v>
      </c>
      <c r="E248" s="159"/>
      <c r="F248" s="171"/>
      <c r="G248" s="170"/>
      <c r="H248" s="171"/>
      <c r="I248" s="136"/>
      <c r="J248" s="136"/>
      <c r="K248" s="172"/>
      <c r="L248" s="173"/>
      <c r="M248" s="174"/>
      <c r="N248" s="140"/>
    </row>
    <row r="249" spans="1:14" ht="15.75">
      <c r="A249" s="178">
        <f t="shared" si="24"/>
        <v>206</v>
      </c>
      <c r="B249" s="179" t="str">
        <f t="shared" si="30"/>
        <v>c</v>
      </c>
      <c r="C249" s="181" t="s">
        <v>330</v>
      </c>
      <c r="D249" s="159" t="s">
        <v>70</v>
      </c>
      <c r="E249" s="159"/>
      <c r="F249" s="171"/>
      <c r="G249" s="170"/>
      <c r="H249" s="171"/>
      <c r="I249" s="136"/>
      <c r="J249" s="136"/>
      <c r="K249" s="172"/>
      <c r="L249" s="173"/>
      <c r="M249" s="174"/>
      <c r="N249" s="140"/>
    </row>
    <row r="250" spans="1:14" ht="34.5" customHeight="1">
      <c r="A250" s="178">
        <f t="shared" si="24"/>
        <v>207</v>
      </c>
      <c r="B250" s="179" t="str">
        <f t="shared" si="30"/>
        <v>d</v>
      </c>
      <c r="C250" s="181" t="s">
        <v>331</v>
      </c>
      <c r="D250" s="159" t="s">
        <v>70</v>
      </c>
      <c r="E250" s="159"/>
      <c r="F250" s="171"/>
      <c r="G250" s="170"/>
      <c r="H250" s="171"/>
      <c r="I250" s="136"/>
      <c r="J250" s="136"/>
      <c r="K250" s="172"/>
      <c r="L250" s="173"/>
      <c r="M250" s="174"/>
      <c r="N250" s="140"/>
    </row>
    <row r="251" spans="1:14" ht="15.75">
      <c r="A251" s="178">
        <f t="shared" si="24"/>
        <v>208</v>
      </c>
      <c r="B251" s="179" t="str">
        <f t="shared" si="30"/>
        <v>e</v>
      </c>
      <c r="C251" s="181" t="s">
        <v>332</v>
      </c>
      <c r="D251" s="159" t="s">
        <v>70</v>
      </c>
      <c r="E251" s="159"/>
      <c r="F251" s="171"/>
      <c r="G251" s="170"/>
      <c r="H251" s="171"/>
      <c r="I251" s="136"/>
      <c r="J251" s="136"/>
      <c r="K251" s="172"/>
      <c r="L251" s="173"/>
      <c r="M251" s="174"/>
      <c r="N251" s="140"/>
    </row>
    <row r="252" spans="1:14" ht="15.75">
      <c r="A252" s="178">
        <f t="shared" si="24"/>
        <v>209</v>
      </c>
      <c r="B252" s="179" t="str">
        <f t="shared" si="30"/>
        <v>f</v>
      </c>
      <c r="C252" s="181" t="s">
        <v>333</v>
      </c>
      <c r="D252" s="159" t="s">
        <v>70</v>
      </c>
      <c r="E252" s="159"/>
      <c r="F252" s="171"/>
      <c r="G252" s="170"/>
      <c r="H252" s="171"/>
      <c r="I252" s="136"/>
      <c r="J252" s="136"/>
      <c r="K252" s="172"/>
      <c r="L252" s="173"/>
      <c r="M252" s="174"/>
      <c r="N252" s="140"/>
    </row>
    <row r="253" spans="1:14" ht="15.75">
      <c r="A253" s="178">
        <f t="shared" si="24"/>
        <v>210</v>
      </c>
      <c r="B253" s="179" t="str">
        <f t="shared" si="30"/>
        <v>g</v>
      </c>
      <c r="C253" s="181" t="s">
        <v>334</v>
      </c>
      <c r="D253" s="159" t="s">
        <v>70</v>
      </c>
      <c r="E253" s="159"/>
      <c r="F253" s="171"/>
      <c r="G253" s="170"/>
      <c r="H253" s="171"/>
      <c r="I253" s="136"/>
      <c r="J253" s="136"/>
      <c r="K253" s="172"/>
      <c r="L253" s="173"/>
      <c r="M253" s="174"/>
      <c r="N253" s="140"/>
    </row>
    <row r="254" spans="1:14" ht="15.75">
      <c r="A254" s="178">
        <f t="shared" si="24"/>
        <v>211</v>
      </c>
      <c r="B254" s="179" t="str">
        <f t="shared" si="30"/>
        <v>h</v>
      </c>
      <c r="C254" s="181" t="s">
        <v>335</v>
      </c>
      <c r="D254" s="159" t="s">
        <v>70</v>
      </c>
      <c r="E254" s="159"/>
      <c r="F254" s="171"/>
      <c r="G254" s="170"/>
      <c r="H254" s="171"/>
      <c r="I254" s="136"/>
      <c r="J254" s="136"/>
      <c r="K254" s="172"/>
      <c r="L254" s="173"/>
      <c r="M254" s="174"/>
      <c r="N254" s="140"/>
    </row>
    <row r="255" spans="1:14" ht="15.75">
      <c r="A255" s="165"/>
      <c r="B255" s="175" t="s">
        <v>336</v>
      </c>
      <c r="C255" s="176" t="s">
        <v>337</v>
      </c>
      <c r="D255" s="168" t="s">
        <v>76</v>
      </c>
      <c r="E255" s="159"/>
      <c r="F255" s="171"/>
      <c r="G255" s="170"/>
      <c r="H255" s="171"/>
      <c r="I255" s="136"/>
      <c r="J255" s="136"/>
      <c r="K255" s="172"/>
      <c r="L255" s="173"/>
      <c r="M255" s="174"/>
      <c r="N255" s="140"/>
    </row>
    <row r="256" spans="1:14" ht="15.75">
      <c r="A256" s="178">
        <f>IF(ISNUMBER(A255),A255+1,IF(ISNUMBER(#REF!),#REF!+1,A254+1))</f>
        <v>212</v>
      </c>
      <c r="B256" s="179" t="s">
        <v>68</v>
      </c>
      <c r="C256" s="180" t="s">
        <v>338</v>
      </c>
      <c r="D256" s="159" t="s">
        <v>70</v>
      </c>
      <c r="E256" s="159"/>
      <c r="F256" s="171"/>
      <c r="G256" s="170"/>
      <c r="H256" s="171"/>
      <c r="I256" s="136"/>
      <c r="J256" s="136"/>
      <c r="K256" s="172"/>
      <c r="L256" s="173"/>
      <c r="M256" s="174"/>
      <c r="N256" s="140"/>
    </row>
    <row r="257" spans="1:14" ht="15.75">
      <c r="A257" s="178">
        <f>IF(ISNUMBER(A256),A256+1,IF(ISNUMBER(A255),A255+1,#REF!+1))</f>
        <v>213</v>
      </c>
      <c r="B257" s="179" t="str">
        <f t="shared" ref="B257:B263" si="31">CHAR(CODE(B256)+1)</f>
        <v>b</v>
      </c>
      <c r="C257" s="188" t="s">
        <v>339</v>
      </c>
      <c r="D257" s="159" t="s">
        <v>70</v>
      </c>
      <c r="E257" s="159"/>
      <c r="F257" s="171"/>
      <c r="G257" s="170"/>
      <c r="H257" s="171"/>
      <c r="I257" s="136"/>
      <c r="J257" s="136"/>
      <c r="K257" s="172"/>
      <c r="L257" s="173"/>
      <c r="M257" s="174"/>
      <c r="N257" s="140"/>
    </row>
    <row r="258" spans="1:14" ht="15.75">
      <c r="A258" s="178">
        <f t="shared" si="24"/>
        <v>214</v>
      </c>
      <c r="B258" s="179" t="str">
        <f t="shared" si="31"/>
        <v>c</v>
      </c>
      <c r="C258" s="188" t="s">
        <v>340</v>
      </c>
      <c r="D258" s="159" t="s">
        <v>70</v>
      </c>
      <c r="E258" s="159"/>
      <c r="F258" s="171"/>
      <c r="G258" s="170"/>
      <c r="H258" s="171"/>
      <c r="I258" s="136"/>
      <c r="J258" s="136"/>
      <c r="K258" s="172"/>
      <c r="L258" s="173"/>
      <c r="M258" s="174"/>
      <c r="N258" s="140"/>
    </row>
    <row r="259" spans="1:14" ht="31.5">
      <c r="A259" s="178">
        <f t="shared" si="24"/>
        <v>215</v>
      </c>
      <c r="B259" s="179" t="str">
        <f t="shared" si="31"/>
        <v>d</v>
      </c>
      <c r="C259" s="188" t="s">
        <v>341</v>
      </c>
      <c r="D259" s="159" t="s">
        <v>70</v>
      </c>
      <c r="E259" s="159"/>
      <c r="F259" s="171"/>
      <c r="G259" s="170"/>
      <c r="H259" s="171"/>
      <c r="I259" s="136"/>
      <c r="J259" s="136"/>
      <c r="K259" s="172"/>
      <c r="L259" s="173"/>
      <c r="M259" s="174"/>
      <c r="N259" s="140"/>
    </row>
    <row r="260" spans="1:14" ht="15.75">
      <c r="A260" s="178">
        <f t="shared" si="24"/>
        <v>216</v>
      </c>
      <c r="B260" s="179" t="str">
        <f t="shared" si="31"/>
        <v>e</v>
      </c>
      <c r="C260" s="188" t="s">
        <v>342</v>
      </c>
      <c r="D260" s="159" t="s">
        <v>70</v>
      </c>
      <c r="E260" s="159"/>
      <c r="F260" s="171"/>
      <c r="G260" s="170"/>
      <c r="H260" s="171"/>
      <c r="I260" s="136"/>
      <c r="J260" s="136"/>
      <c r="K260" s="172"/>
      <c r="L260" s="173"/>
      <c r="M260" s="174"/>
      <c r="N260" s="140"/>
    </row>
    <row r="261" spans="1:14" ht="15.75">
      <c r="A261" s="178">
        <f t="shared" si="24"/>
        <v>217</v>
      </c>
      <c r="B261" s="179" t="str">
        <f t="shared" si="31"/>
        <v>f</v>
      </c>
      <c r="C261" s="181" t="s">
        <v>343</v>
      </c>
      <c r="D261" s="159" t="s">
        <v>70</v>
      </c>
      <c r="E261" s="159"/>
      <c r="F261" s="171"/>
      <c r="G261" s="170"/>
      <c r="H261" s="171"/>
      <c r="I261" s="136"/>
      <c r="J261" s="136"/>
      <c r="K261" s="172"/>
      <c r="L261" s="173"/>
      <c r="M261" s="174"/>
      <c r="N261" s="140"/>
    </row>
    <row r="262" spans="1:14" ht="15.75">
      <c r="A262" s="178">
        <f t="shared" si="24"/>
        <v>218</v>
      </c>
      <c r="B262" s="179" t="str">
        <f t="shared" si="31"/>
        <v>g</v>
      </c>
      <c r="C262" s="204" t="s">
        <v>344</v>
      </c>
      <c r="D262" s="159"/>
      <c r="E262" s="159"/>
      <c r="F262" s="171"/>
      <c r="G262" s="170"/>
      <c r="H262" s="171"/>
      <c r="I262" s="136"/>
      <c r="J262" s="136"/>
      <c r="K262" s="172"/>
      <c r="L262" s="173"/>
      <c r="M262" s="174"/>
      <c r="N262" s="140"/>
    </row>
    <row r="263" spans="1:14" ht="93" customHeight="1">
      <c r="A263" s="178">
        <f t="shared" si="24"/>
        <v>219</v>
      </c>
      <c r="B263" s="179" t="str">
        <f t="shared" si="31"/>
        <v>h</v>
      </c>
      <c r="C263" s="207" t="s">
        <v>345</v>
      </c>
      <c r="D263" s="159" t="s">
        <v>70</v>
      </c>
      <c r="E263" s="159"/>
      <c r="F263" s="171"/>
      <c r="G263" s="170"/>
      <c r="H263" s="171"/>
      <c r="I263" s="136"/>
      <c r="J263" s="136"/>
      <c r="K263" s="172"/>
      <c r="L263" s="173"/>
      <c r="M263" s="174"/>
      <c r="N263" s="140"/>
    </row>
    <row r="264" spans="1:14" ht="15.75">
      <c r="A264" s="165"/>
      <c r="B264" s="175" t="s">
        <v>346</v>
      </c>
      <c r="C264" s="176" t="s">
        <v>347</v>
      </c>
      <c r="D264" s="168" t="s">
        <v>76</v>
      </c>
      <c r="E264" s="159"/>
      <c r="F264" s="171"/>
      <c r="G264" s="170"/>
      <c r="H264" s="171"/>
      <c r="I264" s="136"/>
      <c r="J264" s="136"/>
      <c r="K264" s="172"/>
      <c r="L264" s="173"/>
      <c r="M264" s="174"/>
      <c r="N264" s="140"/>
    </row>
    <row r="265" spans="1:14" ht="15.75">
      <c r="A265" s="165"/>
      <c r="B265" s="175" t="s">
        <v>348</v>
      </c>
      <c r="C265" s="176" t="s">
        <v>349</v>
      </c>
      <c r="D265" s="168" t="s">
        <v>76</v>
      </c>
      <c r="E265" s="159"/>
      <c r="F265" s="171"/>
      <c r="G265" s="170"/>
      <c r="H265" s="171"/>
      <c r="I265" s="136"/>
      <c r="J265" s="136"/>
      <c r="K265" s="172"/>
      <c r="L265" s="173"/>
      <c r="M265" s="174"/>
      <c r="N265" s="140"/>
    </row>
    <row r="266" spans="1:14" ht="15.75">
      <c r="A266" s="178">
        <f t="shared" si="24"/>
        <v>220</v>
      </c>
      <c r="B266" s="179" t="s">
        <v>68</v>
      </c>
      <c r="C266" s="180" t="s">
        <v>350</v>
      </c>
      <c r="D266" s="159" t="s">
        <v>70</v>
      </c>
      <c r="E266" s="159"/>
      <c r="F266" s="171"/>
      <c r="G266" s="170"/>
      <c r="H266" s="171"/>
      <c r="I266" s="136"/>
      <c r="J266" s="136"/>
      <c r="K266" s="172"/>
      <c r="L266" s="173"/>
      <c r="M266" s="174"/>
      <c r="N266" s="140"/>
    </row>
    <row r="267" spans="1:14" ht="47.25">
      <c r="A267" s="178">
        <f t="shared" si="24"/>
        <v>221</v>
      </c>
      <c r="B267" s="179" t="str">
        <f t="shared" ref="B267:B272" si="32">CHAR(CODE(B266)+1)</f>
        <v>b</v>
      </c>
      <c r="C267" s="181" t="s">
        <v>351</v>
      </c>
      <c r="D267" s="199" t="s">
        <v>70</v>
      </c>
      <c r="E267" s="159"/>
      <c r="F267" s="171"/>
      <c r="G267" s="170"/>
      <c r="H267" s="171"/>
      <c r="I267" s="136"/>
      <c r="J267" s="136"/>
      <c r="K267" s="172"/>
      <c r="L267" s="173"/>
      <c r="M267" s="200"/>
      <c r="N267" s="140"/>
    </row>
    <row r="268" spans="1:14" ht="31.5">
      <c r="A268" s="178">
        <f t="shared" si="24"/>
        <v>222</v>
      </c>
      <c r="B268" s="179" t="str">
        <f t="shared" si="32"/>
        <v>c</v>
      </c>
      <c r="C268" s="188" t="s">
        <v>352</v>
      </c>
      <c r="D268" s="159" t="s">
        <v>70</v>
      </c>
      <c r="E268" s="159"/>
      <c r="F268" s="171"/>
      <c r="G268" s="170"/>
      <c r="H268" s="171"/>
      <c r="I268" s="136"/>
      <c r="J268" s="136"/>
      <c r="K268" s="172"/>
      <c r="L268" s="173"/>
      <c r="M268" s="200"/>
      <c r="N268" s="140"/>
    </row>
    <row r="269" spans="1:14" ht="15.75">
      <c r="A269" s="178">
        <f t="shared" si="24"/>
        <v>223</v>
      </c>
      <c r="B269" s="179" t="str">
        <f t="shared" si="32"/>
        <v>d</v>
      </c>
      <c r="C269" s="188" t="s">
        <v>353</v>
      </c>
      <c r="D269" s="159" t="s">
        <v>70</v>
      </c>
      <c r="E269" s="159"/>
      <c r="F269" s="171"/>
      <c r="G269" s="170"/>
      <c r="H269" s="171"/>
      <c r="I269" s="136"/>
      <c r="J269" s="136"/>
      <c r="K269" s="172"/>
      <c r="L269" s="173"/>
      <c r="M269" s="200"/>
      <c r="N269" s="140"/>
    </row>
    <row r="270" spans="1:14" ht="37.5" customHeight="1">
      <c r="A270" s="178">
        <f t="shared" ref="A270:A333" si="33">IF(ISNUMBER(A269),A269+1,IF(ISNUMBER(A268),A268+1,A267+1))</f>
        <v>224</v>
      </c>
      <c r="B270" s="179" t="str">
        <f t="shared" si="32"/>
        <v>e</v>
      </c>
      <c r="C270" s="188" t="s">
        <v>354</v>
      </c>
      <c r="D270" s="159" t="s">
        <v>70</v>
      </c>
      <c r="E270" s="159"/>
      <c r="F270" s="171"/>
      <c r="G270" s="170"/>
      <c r="H270" s="171"/>
      <c r="I270" s="136"/>
      <c r="J270" s="136"/>
      <c r="K270" s="172"/>
      <c r="L270" s="173"/>
      <c r="M270" s="200"/>
      <c r="N270" s="140"/>
    </row>
    <row r="271" spans="1:14" ht="49.5" customHeight="1">
      <c r="A271" s="178">
        <f t="shared" si="33"/>
        <v>225</v>
      </c>
      <c r="B271" s="179" t="str">
        <f t="shared" si="32"/>
        <v>f</v>
      </c>
      <c r="C271" s="188" t="s">
        <v>355</v>
      </c>
      <c r="D271" s="199" t="s">
        <v>70</v>
      </c>
      <c r="E271" s="159"/>
      <c r="F271" s="171"/>
      <c r="G271" s="170"/>
      <c r="H271" s="171"/>
      <c r="I271" s="136"/>
      <c r="J271" s="136"/>
      <c r="K271" s="172"/>
      <c r="L271" s="173"/>
      <c r="M271" s="200"/>
      <c r="N271" s="140"/>
    </row>
    <row r="272" spans="1:14" ht="82.5" customHeight="1">
      <c r="A272" s="178">
        <f t="shared" si="33"/>
        <v>226</v>
      </c>
      <c r="B272" s="179" t="str">
        <f t="shared" si="32"/>
        <v>g</v>
      </c>
      <c r="C272" s="188" t="s">
        <v>1544</v>
      </c>
      <c r="D272" s="199" t="s">
        <v>135</v>
      </c>
      <c r="E272" s="159"/>
      <c r="F272" s="171"/>
      <c r="G272" s="170"/>
      <c r="H272" s="171"/>
      <c r="I272" s="136"/>
      <c r="J272" s="136"/>
      <c r="K272" s="172"/>
      <c r="L272" s="173"/>
      <c r="M272" s="200"/>
      <c r="N272" s="140"/>
    </row>
    <row r="273" spans="1:14" ht="15.75">
      <c r="A273" s="165"/>
      <c r="B273" s="175" t="s">
        <v>356</v>
      </c>
      <c r="C273" s="176" t="s">
        <v>357</v>
      </c>
      <c r="D273" s="168" t="s">
        <v>76</v>
      </c>
      <c r="E273" s="159"/>
      <c r="F273" s="171"/>
      <c r="G273" s="170"/>
      <c r="H273" s="171"/>
      <c r="I273" s="136"/>
      <c r="J273" s="136"/>
      <c r="K273" s="172"/>
      <c r="L273" s="173"/>
      <c r="M273" s="174"/>
      <c r="N273" s="140"/>
    </row>
    <row r="274" spans="1:14" ht="15.75">
      <c r="A274" s="178">
        <f t="shared" si="33"/>
        <v>227</v>
      </c>
      <c r="B274" s="179" t="s">
        <v>68</v>
      </c>
      <c r="C274" s="180" t="s">
        <v>358</v>
      </c>
      <c r="D274" s="159" t="s">
        <v>70</v>
      </c>
      <c r="E274" s="159"/>
      <c r="F274" s="171"/>
      <c r="G274" s="170"/>
      <c r="H274" s="171"/>
      <c r="I274" s="136"/>
      <c r="J274" s="136"/>
      <c r="K274" s="172"/>
      <c r="L274" s="173"/>
      <c r="M274" s="174"/>
      <c r="N274" s="140"/>
    </row>
    <row r="275" spans="1:14" ht="15.75">
      <c r="A275" s="178">
        <f t="shared" si="33"/>
        <v>228</v>
      </c>
      <c r="B275" s="179" t="str">
        <f t="shared" ref="B275:B286" si="34">CHAR(CODE(B274)+1)</f>
        <v>b</v>
      </c>
      <c r="C275" s="188" t="s">
        <v>359</v>
      </c>
      <c r="D275" s="159" t="s">
        <v>70</v>
      </c>
      <c r="E275" s="159"/>
      <c r="F275" s="171"/>
      <c r="G275" s="170"/>
      <c r="H275" s="171"/>
      <c r="I275" s="136"/>
      <c r="J275" s="136"/>
      <c r="K275" s="172"/>
      <c r="L275" s="173"/>
      <c r="M275" s="174"/>
      <c r="N275" s="140"/>
    </row>
    <row r="276" spans="1:14" ht="49.5" customHeight="1">
      <c r="A276" s="178">
        <f t="shared" si="33"/>
        <v>229</v>
      </c>
      <c r="B276" s="179" t="str">
        <f t="shared" si="34"/>
        <v>c</v>
      </c>
      <c r="C276" s="188" t="s">
        <v>360</v>
      </c>
      <c r="D276" s="159" t="s">
        <v>70</v>
      </c>
      <c r="E276" s="159"/>
      <c r="F276" s="171"/>
      <c r="G276" s="170"/>
      <c r="H276" s="171"/>
      <c r="I276" s="136"/>
      <c r="J276" s="136"/>
      <c r="K276" s="172"/>
      <c r="L276" s="173"/>
      <c r="M276" s="174"/>
      <c r="N276" s="140"/>
    </row>
    <row r="277" spans="1:14" ht="39.75" customHeight="1">
      <c r="A277" s="178">
        <f t="shared" si="33"/>
        <v>230</v>
      </c>
      <c r="B277" s="179" t="str">
        <f t="shared" si="34"/>
        <v>d</v>
      </c>
      <c r="C277" s="188" t="s">
        <v>361</v>
      </c>
      <c r="D277" s="159" t="s">
        <v>70</v>
      </c>
      <c r="E277" s="159"/>
      <c r="F277" s="171"/>
      <c r="G277" s="170"/>
      <c r="H277" s="171"/>
      <c r="I277" s="136"/>
      <c r="J277" s="136"/>
      <c r="K277" s="172"/>
      <c r="L277" s="173"/>
      <c r="M277" s="174"/>
      <c r="N277" s="140"/>
    </row>
    <row r="278" spans="1:14" ht="36" customHeight="1">
      <c r="A278" s="178">
        <f t="shared" si="33"/>
        <v>231</v>
      </c>
      <c r="B278" s="179" t="str">
        <f t="shared" si="34"/>
        <v>e</v>
      </c>
      <c r="C278" s="188" t="s">
        <v>362</v>
      </c>
      <c r="D278" s="159" t="s">
        <v>70</v>
      </c>
      <c r="E278" s="159"/>
      <c r="F278" s="171"/>
      <c r="G278" s="170"/>
      <c r="H278" s="171"/>
      <c r="I278" s="136"/>
      <c r="J278" s="136"/>
      <c r="K278" s="172"/>
      <c r="L278" s="173"/>
      <c r="M278" s="174"/>
      <c r="N278" s="140"/>
    </row>
    <row r="279" spans="1:14" ht="31.5">
      <c r="A279" s="178">
        <f t="shared" si="33"/>
        <v>232</v>
      </c>
      <c r="B279" s="179" t="str">
        <f t="shared" si="34"/>
        <v>f</v>
      </c>
      <c r="C279" s="181" t="s">
        <v>363</v>
      </c>
      <c r="D279" s="159" t="s">
        <v>70</v>
      </c>
      <c r="E279" s="159"/>
      <c r="F279" s="171"/>
      <c r="G279" s="170"/>
      <c r="H279" s="171"/>
      <c r="I279" s="136"/>
      <c r="J279" s="136"/>
      <c r="K279" s="172"/>
      <c r="L279" s="173"/>
      <c r="M279" s="200"/>
      <c r="N279" s="140"/>
    </row>
    <row r="280" spans="1:14" ht="15.75">
      <c r="A280" s="178">
        <f t="shared" si="33"/>
        <v>233</v>
      </c>
      <c r="B280" s="179" t="str">
        <f t="shared" si="34"/>
        <v>g</v>
      </c>
      <c r="C280" s="181" t="s">
        <v>364</v>
      </c>
      <c r="D280" s="159" t="s">
        <v>70</v>
      </c>
      <c r="E280" s="159"/>
      <c r="F280" s="171"/>
      <c r="G280" s="170"/>
      <c r="H280" s="171"/>
      <c r="I280" s="136"/>
      <c r="J280" s="136"/>
      <c r="K280" s="172"/>
      <c r="L280" s="173"/>
      <c r="M280" s="200"/>
      <c r="N280" s="140"/>
    </row>
    <row r="281" spans="1:14" ht="31.5">
      <c r="A281" s="178">
        <f t="shared" si="33"/>
        <v>234</v>
      </c>
      <c r="B281" s="179" t="str">
        <f t="shared" si="34"/>
        <v>h</v>
      </c>
      <c r="C281" s="181" t="s">
        <v>365</v>
      </c>
      <c r="D281" s="159" t="s">
        <v>70</v>
      </c>
      <c r="E281" s="159"/>
      <c r="F281" s="171"/>
      <c r="G281" s="170"/>
      <c r="H281" s="171"/>
      <c r="I281" s="136"/>
      <c r="J281" s="136"/>
      <c r="K281" s="172"/>
      <c r="L281" s="173"/>
      <c r="M281" s="200"/>
      <c r="N281" s="140"/>
    </row>
    <row r="282" spans="1:14" ht="31.5">
      <c r="A282" s="178">
        <f t="shared" si="33"/>
        <v>235</v>
      </c>
      <c r="B282" s="179" t="str">
        <f t="shared" si="34"/>
        <v>i</v>
      </c>
      <c r="C282" s="181" t="s">
        <v>366</v>
      </c>
      <c r="D282" s="159" t="s">
        <v>70</v>
      </c>
      <c r="E282" s="159"/>
      <c r="F282" s="171"/>
      <c r="G282" s="170"/>
      <c r="H282" s="171"/>
      <c r="I282" s="136"/>
      <c r="J282" s="136"/>
      <c r="K282" s="172"/>
      <c r="L282" s="173"/>
      <c r="M282" s="200"/>
      <c r="N282" s="140"/>
    </row>
    <row r="283" spans="1:14" ht="47.25">
      <c r="A283" s="178">
        <f t="shared" si="33"/>
        <v>236</v>
      </c>
      <c r="B283" s="179" t="str">
        <f t="shared" si="34"/>
        <v>j</v>
      </c>
      <c r="C283" s="181" t="s">
        <v>367</v>
      </c>
      <c r="D283" s="159" t="s">
        <v>70</v>
      </c>
      <c r="E283" s="159"/>
      <c r="F283" s="171"/>
      <c r="G283" s="170"/>
      <c r="H283" s="171"/>
      <c r="I283" s="136"/>
      <c r="J283" s="136"/>
      <c r="K283" s="172"/>
      <c r="L283" s="173"/>
      <c r="M283" s="200"/>
      <c r="N283" s="140"/>
    </row>
    <row r="284" spans="1:14" ht="15.75">
      <c r="A284" s="178">
        <f>IF(ISNUMBER(#REF!),#REF!+1,IF(ISNUMBER(A283),A283+1,A282+1))</f>
        <v>237</v>
      </c>
      <c r="B284" s="179" t="str">
        <f t="shared" si="34"/>
        <v>k</v>
      </c>
      <c r="C284" s="181" t="s">
        <v>368</v>
      </c>
      <c r="D284" s="159" t="s">
        <v>70</v>
      </c>
      <c r="E284" s="159"/>
      <c r="F284" s="171"/>
      <c r="G284" s="170"/>
      <c r="H284" s="171"/>
      <c r="I284" s="136"/>
      <c r="J284" s="136"/>
      <c r="K284" s="172"/>
      <c r="L284" s="173"/>
      <c r="M284" s="200"/>
      <c r="N284" s="140"/>
    </row>
    <row r="285" spans="1:14" ht="15.75">
      <c r="A285" s="178">
        <f>IF(ISNUMBER(A284),A284+1,IF(ISNUMBER(#REF!),#REF!+1,A283+1))</f>
        <v>238</v>
      </c>
      <c r="B285" s="179" t="str">
        <f t="shared" si="34"/>
        <v>l</v>
      </c>
      <c r="C285" s="181" t="s">
        <v>369</v>
      </c>
      <c r="D285" s="159" t="s">
        <v>70</v>
      </c>
      <c r="E285" s="159"/>
      <c r="F285" s="171"/>
      <c r="G285" s="170"/>
      <c r="H285" s="171"/>
      <c r="I285" s="136"/>
      <c r="J285" s="136"/>
      <c r="K285" s="172"/>
      <c r="L285" s="173"/>
      <c r="M285" s="200"/>
      <c r="N285" s="140"/>
    </row>
    <row r="286" spans="1:14" ht="31.5">
      <c r="A286" s="178">
        <f>IF(ISNUMBER(A285),A285+1,IF(ISNUMBER(A284),A284+1,#REF!+1))</f>
        <v>239</v>
      </c>
      <c r="B286" s="179" t="str">
        <f t="shared" si="34"/>
        <v>m</v>
      </c>
      <c r="C286" s="181" t="s">
        <v>370</v>
      </c>
      <c r="D286" s="159" t="s">
        <v>70</v>
      </c>
      <c r="E286" s="159"/>
      <c r="F286" s="171"/>
      <c r="G286" s="170"/>
      <c r="H286" s="171"/>
      <c r="I286" s="136"/>
      <c r="J286" s="136"/>
      <c r="K286" s="172"/>
      <c r="L286" s="173"/>
      <c r="M286" s="200"/>
      <c r="N286" s="140"/>
    </row>
    <row r="287" spans="1:14" ht="15.75">
      <c r="A287" s="165"/>
      <c r="B287" s="175" t="s">
        <v>371</v>
      </c>
      <c r="C287" s="176" t="s">
        <v>372</v>
      </c>
      <c r="D287" s="168" t="s">
        <v>76</v>
      </c>
      <c r="E287" s="159"/>
      <c r="F287" s="171"/>
      <c r="G287" s="170"/>
      <c r="H287" s="171"/>
      <c r="I287" s="136"/>
      <c r="J287" s="136"/>
      <c r="K287" s="172"/>
      <c r="L287" s="173"/>
      <c r="M287" s="174"/>
      <c r="N287" s="140"/>
    </row>
    <row r="288" spans="1:14" ht="15.75">
      <c r="A288" s="178">
        <f t="shared" si="33"/>
        <v>240</v>
      </c>
      <c r="B288" s="179" t="s">
        <v>68</v>
      </c>
      <c r="C288" s="180" t="s">
        <v>373</v>
      </c>
      <c r="D288" s="159" t="s">
        <v>70</v>
      </c>
      <c r="E288" s="159"/>
      <c r="F288" s="171"/>
      <c r="G288" s="170"/>
      <c r="H288" s="171"/>
      <c r="I288" s="136"/>
      <c r="J288" s="136"/>
      <c r="K288" s="172"/>
      <c r="L288" s="173"/>
      <c r="M288" s="200"/>
      <c r="N288" s="140"/>
    </row>
    <row r="289" spans="1:14" ht="15.75">
      <c r="A289" s="178">
        <f t="shared" si="33"/>
        <v>241</v>
      </c>
      <c r="B289" s="179" t="str">
        <f t="shared" ref="B289:B290" si="35">CHAR(CODE(B288)+1)</f>
        <v>b</v>
      </c>
      <c r="C289" s="181" t="s">
        <v>374</v>
      </c>
      <c r="D289" s="159" t="s">
        <v>70</v>
      </c>
      <c r="E289" s="159"/>
      <c r="F289" s="171"/>
      <c r="G289" s="170"/>
      <c r="H289" s="171"/>
      <c r="I289" s="136"/>
      <c r="J289" s="136"/>
      <c r="K289" s="172"/>
      <c r="L289" s="173"/>
      <c r="M289" s="200"/>
      <c r="N289" s="140"/>
    </row>
    <row r="290" spans="1:14" ht="15.75">
      <c r="A290" s="208">
        <f t="shared" si="33"/>
        <v>242</v>
      </c>
      <c r="B290" s="179" t="str">
        <f t="shared" si="35"/>
        <v>c</v>
      </c>
      <c r="C290" s="181" t="s">
        <v>375</v>
      </c>
      <c r="D290" s="159" t="s">
        <v>70</v>
      </c>
      <c r="E290" s="159"/>
      <c r="F290" s="171"/>
      <c r="G290" s="170"/>
      <c r="H290" s="171"/>
      <c r="I290" s="136"/>
      <c r="J290" s="136"/>
      <c r="K290" s="172"/>
      <c r="L290" s="173"/>
      <c r="M290" s="200"/>
      <c r="N290" s="140"/>
    </row>
    <row r="291" spans="1:14" ht="15.75">
      <c r="A291" s="165"/>
      <c r="B291" s="175" t="s">
        <v>376</v>
      </c>
      <c r="C291" s="176" t="s">
        <v>377</v>
      </c>
      <c r="D291" s="168" t="s">
        <v>76</v>
      </c>
      <c r="E291" s="159"/>
      <c r="F291" s="171"/>
      <c r="G291" s="170"/>
      <c r="H291" s="171"/>
      <c r="I291" s="136"/>
      <c r="J291" s="136"/>
      <c r="K291" s="172"/>
      <c r="L291" s="173"/>
      <c r="M291" s="174"/>
      <c r="N291" s="140"/>
    </row>
    <row r="292" spans="1:14" ht="15.75">
      <c r="A292" s="178">
        <f t="shared" si="33"/>
        <v>243</v>
      </c>
      <c r="B292" s="179" t="s">
        <v>68</v>
      </c>
      <c r="C292" s="180" t="s">
        <v>378</v>
      </c>
      <c r="D292" s="159" t="s">
        <v>70</v>
      </c>
      <c r="E292" s="159"/>
      <c r="F292" s="171"/>
      <c r="G292" s="170"/>
      <c r="H292" s="171"/>
      <c r="I292" s="136"/>
      <c r="J292" s="136"/>
      <c r="K292" s="172"/>
      <c r="L292" s="173"/>
      <c r="M292" s="200"/>
      <c r="N292" s="140"/>
    </row>
    <row r="293" spans="1:14" ht="40.5" customHeight="1">
      <c r="A293" s="178">
        <f t="shared" si="33"/>
        <v>244</v>
      </c>
      <c r="B293" s="179" t="str">
        <f t="shared" ref="B293:B298" si="36">CHAR(CODE(B292)+1)</f>
        <v>b</v>
      </c>
      <c r="C293" s="188" t="s">
        <v>379</v>
      </c>
      <c r="D293" s="159" t="s">
        <v>135</v>
      </c>
      <c r="E293" s="159"/>
      <c r="F293" s="171"/>
      <c r="G293" s="170"/>
      <c r="H293" s="171"/>
      <c r="I293" s="136"/>
      <c r="J293" s="136"/>
      <c r="K293" s="172"/>
      <c r="L293" s="173"/>
      <c r="M293" s="200"/>
      <c r="N293" s="140"/>
    </row>
    <row r="294" spans="1:14" ht="31.5">
      <c r="A294" s="178">
        <f t="shared" si="33"/>
        <v>245</v>
      </c>
      <c r="B294" s="179" t="str">
        <f t="shared" si="36"/>
        <v>c</v>
      </c>
      <c r="C294" s="188" t="s">
        <v>380</v>
      </c>
      <c r="D294" s="159" t="s">
        <v>70</v>
      </c>
      <c r="E294" s="159"/>
      <c r="F294" s="171"/>
      <c r="G294" s="170"/>
      <c r="H294" s="171"/>
      <c r="I294" s="136"/>
      <c r="J294" s="136"/>
      <c r="K294" s="172"/>
      <c r="L294" s="173"/>
      <c r="M294" s="200"/>
      <c r="N294" s="140"/>
    </row>
    <row r="295" spans="1:14" ht="31.5">
      <c r="A295" s="178">
        <f t="shared" si="33"/>
        <v>246</v>
      </c>
      <c r="B295" s="179" t="str">
        <f t="shared" si="36"/>
        <v>d</v>
      </c>
      <c r="C295" s="188" t="s">
        <v>381</v>
      </c>
      <c r="D295" s="159" t="s">
        <v>70</v>
      </c>
      <c r="E295" s="159"/>
      <c r="F295" s="171"/>
      <c r="G295" s="170"/>
      <c r="H295" s="171"/>
      <c r="I295" s="136"/>
      <c r="J295" s="136"/>
      <c r="K295" s="172"/>
      <c r="L295" s="173"/>
      <c r="M295" s="200"/>
      <c r="N295" s="140"/>
    </row>
    <row r="296" spans="1:14" ht="15.75">
      <c r="A296" s="178">
        <f t="shared" si="33"/>
        <v>247</v>
      </c>
      <c r="B296" s="179" t="str">
        <f t="shared" si="36"/>
        <v>e</v>
      </c>
      <c r="C296" s="188" t="s">
        <v>382</v>
      </c>
      <c r="D296" s="159" t="s">
        <v>70</v>
      </c>
      <c r="E296" s="159"/>
      <c r="F296" s="171"/>
      <c r="G296" s="170"/>
      <c r="H296" s="171"/>
      <c r="I296" s="136"/>
      <c r="J296" s="136"/>
      <c r="K296" s="172"/>
      <c r="L296" s="173"/>
      <c r="M296" s="200"/>
      <c r="N296" s="140"/>
    </row>
    <row r="297" spans="1:14" ht="15.75">
      <c r="A297" s="178">
        <f t="shared" si="33"/>
        <v>248</v>
      </c>
      <c r="B297" s="179" t="str">
        <f t="shared" si="36"/>
        <v>f</v>
      </c>
      <c r="C297" s="188" t="s">
        <v>383</v>
      </c>
      <c r="D297" s="159" t="s">
        <v>70</v>
      </c>
      <c r="E297" s="159"/>
      <c r="F297" s="171"/>
      <c r="G297" s="170"/>
      <c r="H297" s="171"/>
      <c r="I297" s="136"/>
      <c r="J297" s="136"/>
      <c r="K297" s="172"/>
      <c r="L297" s="173"/>
      <c r="M297" s="200"/>
      <c r="N297" s="140"/>
    </row>
    <row r="298" spans="1:14" ht="57.75" customHeight="1">
      <c r="A298" s="178">
        <f t="shared" si="33"/>
        <v>249</v>
      </c>
      <c r="B298" s="179" t="str">
        <f t="shared" si="36"/>
        <v>g</v>
      </c>
      <c r="C298" s="188" t="s">
        <v>1522</v>
      </c>
      <c r="D298" s="159" t="s">
        <v>135</v>
      </c>
      <c r="E298" s="159"/>
      <c r="F298" s="171"/>
      <c r="G298" s="170"/>
      <c r="H298" s="171"/>
      <c r="I298" s="136"/>
      <c r="J298" s="136"/>
      <c r="K298" s="172"/>
      <c r="L298" s="173"/>
      <c r="M298" s="202"/>
      <c r="N298" s="140"/>
    </row>
    <row r="299" spans="1:14" ht="21">
      <c r="A299" s="165"/>
      <c r="B299" s="166" t="s">
        <v>384</v>
      </c>
      <c r="C299" s="167" t="s">
        <v>385</v>
      </c>
      <c r="D299" s="168" t="s">
        <v>76</v>
      </c>
      <c r="E299" s="159"/>
      <c r="F299" s="171"/>
      <c r="G299" s="170"/>
      <c r="H299" s="171"/>
      <c r="I299" s="136"/>
      <c r="J299" s="136"/>
      <c r="K299" s="172"/>
      <c r="L299" s="173"/>
      <c r="M299" s="174"/>
      <c r="N299" s="140"/>
    </row>
    <row r="300" spans="1:14" ht="15.75">
      <c r="A300" s="178">
        <f t="shared" si="33"/>
        <v>250</v>
      </c>
      <c r="B300" s="179" t="s">
        <v>68</v>
      </c>
      <c r="C300" s="188" t="s">
        <v>386</v>
      </c>
      <c r="D300" s="159" t="s">
        <v>70</v>
      </c>
      <c r="E300" s="159"/>
      <c r="F300" s="171"/>
      <c r="G300" s="170"/>
      <c r="H300" s="171"/>
      <c r="I300" s="136"/>
      <c r="J300" s="136"/>
      <c r="K300" s="172"/>
      <c r="L300" s="173"/>
      <c r="M300" s="174"/>
      <c r="N300" s="140"/>
    </row>
    <row r="301" spans="1:14" ht="69" customHeight="1">
      <c r="A301" s="178">
        <f>IF(ISNUMBER(#REF!),#REF!+1,IF(ISNUMBER(A300),A300+1,A299+1))</f>
        <v>251</v>
      </c>
      <c r="B301" s="179" t="str">
        <f>CHAR(CODE(B300)+1)</f>
        <v>b</v>
      </c>
      <c r="C301" s="204" t="s">
        <v>387</v>
      </c>
      <c r="D301" s="159" t="s">
        <v>70</v>
      </c>
      <c r="E301" s="159"/>
      <c r="F301" s="171"/>
      <c r="G301" s="170"/>
      <c r="H301" s="171"/>
      <c r="I301" s="136"/>
      <c r="J301" s="136"/>
      <c r="K301" s="172"/>
      <c r="L301" s="173"/>
      <c r="M301" s="197"/>
      <c r="N301" s="140"/>
    </row>
    <row r="302" spans="1:14" ht="69" customHeight="1">
      <c r="A302" s="354">
        <f t="shared" si="33"/>
        <v>252</v>
      </c>
      <c r="B302" s="179" t="str">
        <f t="shared" ref="B302" si="37">CHAR(CODE(B301)+1)</f>
        <v>c</v>
      </c>
      <c r="C302" s="204" t="e" vm="1">
        <v>#VALUE!</v>
      </c>
      <c r="D302" s="168"/>
      <c r="E302" s="159"/>
      <c r="F302" s="171"/>
      <c r="G302" s="170"/>
      <c r="H302" s="171"/>
      <c r="I302" s="136"/>
      <c r="J302" s="136"/>
      <c r="K302" s="172"/>
      <c r="L302" s="173"/>
      <c r="M302" s="197"/>
      <c r="N302" s="140"/>
    </row>
    <row r="303" spans="1:14" ht="21">
      <c r="A303" s="165"/>
      <c r="B303" s="166" t="s">
        <v>388</v>
      </c>
      <c r="C303" s="167" t="s">
        <v>389</v>
      </c>
      <c r="D303" s="168" t="s">
        <v>76</v>
      </c>
      <c r="E303" s="159"/>
      <c r="F303" s="171"/>
      <c r="G303" s="170"/>
      <c r="H303" s="171"/>
      <c r="I303" s="136"/>
      <c r="J303" s="136"/>
      <c r="K303" s="172"/>
      <c r="L303" s="173"/>
      <c r="M303" s="174"/>
      <c r="N303" s="140"/>
    </row>
    <row r="304" spans="1:14" ht="15.75">
      <c r="A304" s="178">
        <f t="shared" si="33"/>
        <v>253</v>
      </c>
      <c r="B304" s="179" t="s">
        <v>68</v>
      </c>
      <c r="C304" s="180" t="s">
        <v>390</v>
      </c>
      <c r="D304" s="159" t="s">
        <v>70</v>
      </c>
      <c r="E304" s="159"/>
      <c r="F304" s="171"/>
      <c r="G304" s="170"/>
      <c r="H304" s="171"/>
      <c r="I304" s="136"/>
      <c r="J304" s="136"/>
      <c r="K304" s="172"/>
      <c r="L304" s="173"/>
      <c r="M304" s="174"/>
      <c r="N304" s="140"/>
    </row>
    <row r="305" spans="1:14" ht="63">
      <c r="A305" s="178">
        <f>IF(ISNUMBER(A304),A304+1,IF(ISNUMBER(A303),A303+1,A301+1))</f>
        <v>254</v>
      </c>
      <c r="B305" s="179" t="str">
        <f>CHAR(CODE(B304)+1)</f>
        <v>b</v>
      </c>
      <c r="C305" s="181" t="s">
        <v>1545</v>
      </c>
      <c r="D305" s="159" t="s">
        <v>135</v>
      </c>
      <c r="E305" s="159"/>
      <c r="F305" s="171"/>
      <c r="G305" s="170"/>
      <c r="H305" s="171"/>
      <c r="I305" s="136"/>
      <c r="J305" s="136"/>
      <c r="K305" s="172"/>
      <c r="L305" s="173"/>
      <c r="M305" s="174"/>
      <c r="N305" s="140"/>
    </row>
    <row r="306" spans="1:14" ht="15.75">
      <c r="A306" s="165"/>
      <c r="B306" s="175" t="s">
        <v>391</v>
      </c>
      <c r="C306" s="176" t="s">
        <v>392</v>
      </c>
      <c r="D306" s="168" t="s">
        <v>76</v>
      </c>
      <c r="E306" s="159"/>
      <c r="F306" s="171"/>
      <c r="G306" s="170"/>
      <c r="H306" s="171"/>
      <c r="I306" s="136"/>
      <c r="J306" s="136"/>
      <c r="K306" s="172"/>
      <c r="L306" s="173"/>
      <c r="M306" s="174"/>
      <c r="N306" s="140"/>
    </row>
    <row r="307" spans="1:14" ht="63">
      <c r="A307" s="178">
        <f t="shared" si="33"/>
        <v>255</v>
      </c>
      <c r="B307" s="179" t="s">
        <v>68</v>
      </c>
      <c r="C307" s="204" t="s">
        <v>393</v>
      </c>
      <c r="D307" s="159" t="s">
        <v>70</v>
      </c>
      <c r="E307" s="159"/>
      <c r="F307" s="171"/>
      <c r="G307" s="170"/>
      <c r="H307" s="171"/>
      <c r="I307" s="136"/>
      <c r="J307" s="136"/>
      <c r="K307" s="172"/>
      <c r="L307" s="173"/>
      <c r="M307" s="174"/>
      <c r="N307" s="140"/>
    </row>
    <row r="308" spans="1:14" ht="15.75">
      <c r="A308" s="165"/>
      <c r="B308" s="175" t="s">
        <v>394</v>
      </c>
      <c r="C308" s="176" t="s">
        <v>395</v>
      </c>
      <c r="D308" s="168" t="s">
        <v>76</v>
      </c>
      <c r="E308" s="159"/>
      <c r="F308" s="171"/>
      <c r="G308" s="170"/>
      <c r="H308" s="171"/>
      <c r="I308" s="136"/>
      <c r="J308" s="136"/>
      <c r="K308" s="172"/>
      <c r="L308" s="173"/>
      <c r="M308" s="174"/>
      <c r="N308" s="140"/>
    </row>
    <row r="309" spans="1:14" ht="15.75">
      <c r="A309" s="178">
        <f t="shared" si="33"/>
        <v>256</v>
      </c>
      <c r="B309" s="179" t="s">
        <v>68</v>
      </c>
      <c r="C309" s="188" t="s">
        <v>396</v>
      </c>
      <c r="D309" s="159" t="s">
        <v>70</v>
      </c>
      <c r="E309" s="159"/>
      <c r="F309" s="171"/>
      <c r="G309" s="170"/>
      <c r="H309" s="171"/>
      <c r="I309" s="136"/>
      <c r="J309" s="136"/>
      <c r="K309" s="172"/>
      <c r="L309" s="173"/>
      <c r="M309" s="174"/>
      <c r="N309" s="140"/>
    </row>
    <row r="310" spans="1:14" ht="15.75">
      <c r="A310" s="178">
        <f t="shared" si="33"/>
        <v>257</v>
      </c>
      <c r="B310" s="179" t="str">
        <f t="shared" ref="B310:B316" si="38">CHAR(CODE(B309)+1)</f>
        <v>b</v>
      </c>
      <c r="C310" s="188" t="s">
        <v>397</v>
      </c>
      <c r="D310" s="159" t="s">
        <v>70</v>
      </c>
      <c r="E310" s="159"/>
      <c r="F310" s="171"/>
      <c r="G310" s="170"/>
      <c r="H310" s="171"/>
      <c r="I310" s="136"/>
      <c r="J310" s="136"/>
      <c r="K310" s="172"/>
      <c r="L310" s="173"/>
      <c r="M310" s="174"/>
      <c r="N310" s="140"/>
    </row>
    <row r="311" spans="1:14" ht="15.75">
      <c r="A311" s="178">
        <f t="shared" si="33"/>
        <v>258</v>
      </c>
      <c r="B311" s="179" t="str">
        <f t="shared" si="38"/>
        <v>c</v>
      </c>
      <c r="C311" s="188" t="s">
        <v>398</v>
      </c>
      <c r="D311" s="159" t="s">
        <v>70</v>
      </c>
      <c r="E311" s="159"/>
      <c r="F311" s="171"/>
      <c r="G311" s="170"/>
      <c r="H311" s="171"/>
      <c r="I311" s="136"/>
      <c r="J311" s="136"/>
      <c r="K311" s="172"/>
      <c r="L311" s="173"/>
      <c r="M311" s="174"/>
      <c r="N311" s="140"/>
    </row>
    <row r="312" spans="1:14" ht="15.75">
      <c r="A312" s="178">
        <f t="shared" si="33"/>
        <v>259</v>
      </c>
      <c r="B312" s="179" t="str">
        <f t="shared" si="38"/>
        <v>d</v>
      </c>
      <c r="C312" s="188" t="s">
        <v>399</v>
      </c>
      <c r="D312" s="159" t="s">
        <v>70</v>
      </c>
      <c r="E312" s="159"/>
      <c r="F312" s="171"/>
      <c r="G312" s="170"/>
      <c r="H312" s="171"/>
      <c r="I312" s="136"/>
      <c r="J312" s="136"/>
      <c r="K312" s="172"/>
      <c r="L312" s="173"/>
      <c r="M312" s="174"/>
      <c r="N312" s="140"/>
    </row>
    <row r="313" spans="1:14" ht="15.75">
      <c r="A313" s="178">
        <f t="shared" si="33"/>
        <v>260</v>
      </c>
      <c r="B313" s="179" t="str">
        <f t="shared" si="38"/>
        <v>e</v>
      </c>
      <c r="C313" s="188" t="s">
        <v>400</v>
      </c>
      <c r="D313" s="159" t="s">
        <v>70</v>
      </c>
      <c r="E313" s="159"/>
      <c r="F313" s="171"/>
      <c r="G313" s="170"/>
      <c r="H313" s="171"/>
      <c r="I313" s="136"/>
      <c r="J313" s="136"/>
      <c r="K313" s="172"/>
      <c r="L313" s="173"/>
      <c r="M313" s="174"/>
      <c r="N313" s="140"/>
    </row>
    <row r="314" spans="1:14" ht="15.75">
      <c r="A314" s="178">
        <f t="shared" si="33"/>
        <v>261</v>
      </c>
      <c r="B314" s="179" t="str">
        <f t="shared" si="38"/>
        <v>f</v>
      </c>
      <c r="C314" s="188" t="s">
        <v>401</v>
      </c>
      <c r="D314" s="159" t="s">
        <v>70</v>
      </c>
      <c r="E314" s="159"/>
      <c r="F314" s="171"/>
      <c r="G314" s="170"/>
      <c r="H314" s="171"/>
      <c r="I314" s="136"/>
      <c r="J314" s="136"/>
      <c r="K314" s="172"/>
      <c r="L314" s="173"/>
      <c r="M314" s="174"/>
      <c r="N314" s="140"/>
    </row>
    <row r="315" spans="1:14" ht="15.75">
      <c r="A315" s="178">
        <f t="shared" si="33"/>
        <v>262</v>
      </c>
      <c r="B315" s="179" t="str">
        <f t="shared" si="38"/>
        <v>g</v>
      </c>
      <c r="C315" s="188" t="s">
        <v>402</v>
      </c>
      <c r="D315" s="159" t="s">
        <v>70</v>
      </c>
      <c r="E315" s="159"/>
      <c r="F315" s="171"/>
      <c r="G315" s="170"/>
      <c r="H315" s="171"/>
      <c r="I315" s="136"/>
      <c r="J315" s="136"/>
      <c r="K315" s="172"/>
      <c r="L315" s="173"/>
      <c r="M315" s="174"/>
      <c r="N315" s="140"/>
    </row>
    <row r="316" spans="1:14" ht="31.5">
      <c r="A316" s="178">
        <f t="shared" si="33"/>
        <v>263</v>
      </c>
      <c r="B316" s="179" t="str">
        <f t="shared" si="38"/>
        <v>h</v>
      </c>
      <c r="C316" s="188" t="s">
        <v>403</v>
      </c>
      <c r="D316" s="159" t="s">
        <v>70</v>
      </c>
      <c r="E316" s="159"/>
      <c r="F316" s="171"/>
      <c r="G316" s="170"/>
      <c r="H316" s="171"/>
      <c r="I316" s="136"/>
      <c r="J316" s="136"/>
      <c r="K316" s="172"/>
      <c r="L316" s="173"/>
      <c r="M316" s="174"/>
      <c r="N316" s="140"/>
    </row>
    <row r="317" spans="1:14" ht="15.75">
      <c r="A317" s="165"/>
      <c r="B317" s="175" t="s">
        <v>404</v>
      </c>
      <c r="C317" s="176" t="s">
        <v>405</v>
      </c>
      <c r="D317" s="168" t="s">
        <v>76</v>
      </c>
      <c r="E317" s="159"/>
      <c r="F317" s="171"/>
      <c r="G317" s="170"/>
      <c r="H317" s="171"/>
      <c r="I317" s="136"/>
      <c r="J317" s="136"/>
      <c r="K317" s="172"/>
      <c r="L317" s="173"/>
      <c r="M317" s="174"/>
      <c r="N317" s="140"/>
    </row>
    <row r="318" spans="1:14" ht="31.5">
      <c r="A318" s="178">
        <f t="shared" si="33"/>
        <v>264</v>
      </c>
      <c r="B318" s="179" t="s">
        <v>68</v>
      </c>
      <c r="C318" s="188" t="s">
        <v>406</v>
      </c>
      <c r="D318" s="159" t="s">
        <v>70</v>
      </c>
      <c r="E318" s="159"/>
      <c r="F318" s="171"/>
      <c r="G318" s="170"/>
      <c r="H318" s="171"/>
      <c r="I318" s="136"/>
      <c r="J318" s="136"/>
      <c r="K318" s="172"/>
      <c r="L318" s="173"/>
      <c r="M318" s="174"/>
      <c r="N318" s="140"/>
    </row>
    <row r="319" spans="1:14" ht="15.75">
      <c r="A319" s="165"/>
      <c r="B319" s="175" t="s">
        <v>407</v>
      </c>
      <c r="C319" s="176" t="s">
        <v>408</v>
      </c>
      <c r="D319" s="168" t="s">
        <v>76</v>
      </c>
      <c r="E319" s="159"/>
      <c r="F319" s="171"/>
      <c r="G319" s="170"/>
      <c r="H319" s="171"/>
      <c r="I319" s="136"/>
      <c r="J319" s="136"/>
      <c r="K319" s="172"/>
      <c r="L319" s="173"/>
      <c r="M319" s="174"/>
      <c r="N319" s="140"/>
    </row>
    <row r="320" spans="1:14" ht="31.5">
      <c r="A320" s="178">
        <f t="shared" si="33"/>
        <v>265</v>
      </c>
      <c r="B320" s="179" t="s">
        <v>68</v>
      </c>
      <c r="C320" s="188" t="s">
        <v>409</v>
      </c>
      <c r="D320" s="159" t="s">
        <v>70</v>
      </c>
      <c r="E320" s="159"/>
      <c r="F320" s="171"/>
      <c r="G320" s="170"/>
      <c r="H320" s="171"/>
      <c r="I320" s="136"/>
      <c r="J320" s="136"/>
      <c r="K320" s="172"/>
      <c r="L320" s="173"/>
      <c r="M320" s="174"/>
      <c r="N320" s="140"/>
    </row>
    <row r="321" spans="1:14" ht="15.75">
      <c r="A321" s="178">
        <f t="shared" si="33"/>
        <v>266</v>
      </c>
      <c r="B321" s="179" t="str">
        <f t="shared" ref="B321:B323" si="39">CHAR(CODE(B320)+1)</f>
        <v>b</v>
      </c>
      <c r="C321" s="188" t="s">
        <v>410</v>
      </c>
      <c r="D321" s="159" t="s">
        <v>70</v>
      </c>
      <c r="E321" s="159"/>
      <c r="F321" s="171"/>
      <c r="G321" s="170"/>
      <c r="H321" s="171"/>
      <c r="I321" s="136"/>
      <c r="J321" s="136"/>
      <c r="K321" s="172"/>
      <c r="L321" s="173"/>
      <c r="M321" s="174"/>
      <c r="N321" s="140"/>
    </row>
    <row r="322" spans="1:14" ht="31.5">
      <c r="A322" s="178">
        <f t="shared" si="33"/>
        <v>267</v>
      </c>
      <c r="B322" s="179" t="str">
        <f t="shared" si="39"/>
        <v>c</v>
      </c>
      <c r="C322" s="188" t="s">
        <v>411</v>
      </c>
      <c r="D322" s="159" t="s">
        <v>70</v>
      </c>
      <c r="E322" s="159"/>
      <c r="F322" s="171"/>
      <c r="G322" s="170"/>
      <c r="H322" s="171"/>
      <c r="I322" s="136"/>
      <c r="J322" s="136"/>
      <c r="K322" s="172"/>
      <c r="L322" s="173"/>
      <c r="M322" s="174"/>
      <c r="N322" s="140"/>
    </row>
    <row r="323" spans="1:14" ht="15.75">
      <c r="A323" s="178">
        <f t="shared" si="33"/>
        <v>268</v>
      </c>
      <c r="B323" s="179" t="str">
        <f t="shared" si="39"/>
        <v>d</v>
      </c>
      <c r="C323" s="188" t="s">
        <v>412</v>
      </c>
      <c r="D323" s="159" t="s">
        <v>70</v>
      </c>
      <c r="E323" s="159"/>
      <c r="F323" s="171"/>
      <c r="G323" s="170"/>
      <c r="H323" s="171"/>
      <c r="I323" s="136"/>
      <c r="J323" s="136"/>
      <c r="K323" s="172"/>
      <c r="L323" s="173"/>
      <c r="M323" s="174"/>
      <c r="N323" s="140"/>
    </row>
    <row r="324" spans="1:14" ht="15.75">
      <c r="A324" s="165"/>
      <c r="B324" s="175" t="s">
        <v>413</v>
      </c>
      <c r="C324" s="176" t="s">
        <v>414</v>
      </c>
      <c r="D324" s="168" t="s">
        <v>76</v>
      </c>
      <c r="E324" s="159"/>
      <c r="F324" s="171"/>
      <c r="G324" s="170"/>
      <c r="H324" s="171"/>
      <c r="I324" s="136"/>
      <c r="J324" s="136"/>
      <c r="K324" s="172"/>
      <c r="L324" s="173"/>
      <c r="M324" s="174"/>
      <c r="N324" s="140"/>
    </row>
    <row r="325" spans="1:14" ht="15.75">
      <c r="A325" s="178">
        <f t="shared" si="33"/>
        <v>269</v>
      </c>
      <c r="B325" s="179" t="s">
        <v>68</v>
      </c>
      <c r="C325" s="188" t="s">
        <v>415</v>
      </c>
      <c r="D325" s="159" t="s">
        <v>70</v>
      </c>
      <c r="E325" s="159"/>
      <c r="F325" s="171"/>
      <c r="G325" s="170"/>
      <c r="H325" s="171"/>
      <c r="I325" s="136"/>
      <c r="J325" s="136"/>
      <c r="K325" s="172"/>
      <c r="L325" s="173"/>
      <c r="M325" s="174"/>
      <c r="N325" s="140"/>
    </row>
    <row r="326" spans="1:14" ht="15.75">
      <c r="A326" s="178">
        <f t="shared" si="33"/>
        <v>270</v>
      </c>
      <c r="B326" s="179" t="str">
        <f t="shared" ref="B326:B333" si="40">CHAR(CODE(B325)+1)</f>
        <v>b</v>
      </c>
      <c r="C326" s="188" t="s">
        <v>416</v>
      </c>
      <c r="D326" s="159" t="s">
        <v>70</v>
      </c>
      <c r="E326" s="159"/>
      <c r="F326" s="171"/>
      <c r="G326" s="170"/>
      <c r="H326" s="171"/>
      <c r="I326" s="136"/>
      <c r="J326" s="136"/>
      <c r="K326" s="172"/>
      <c r="L326" s="173"/>
      <c r="M326" s="174"/>
      <c r="N326" s="140"/>
    </row>
    <row r="327" spans="1:14" ht="15.75">
      <c r="A327" s="178">
        <f t="shared" si="33"/>
        <v>271</v>
      </c>
      <c r="B327" s="179" t="str">
        <f t="shared" si="40"/>
        <v>c</v>
      </c>
      <c r="C327" s="188" t="s">
        <v>417</v>
      </c>
      <c r="D327" s="159" t="s">
        <v>70</v>
      </c>
      <c r="E327" s="159"/>
      <c r="F327" s="171"/>
      <c r="G327" s="170"/>
      <c r="H327" s="171"/>
      <c r="I327" s="136"/>
      <c r="J327" s="136"/>
      <c r="K327" s="172"/>
      <c r="L327" s="173"/>
      <c r="M327" s="174"/>
      <c r="N327" s="140"/>
    </row>
    <row r="328" spans="1:14" ht="15.75">
      <c r="A328" s="178">
        <f t="shared" si="33"/>
        <v>272</v>
      </c>
      <c r="B328" s="179" t="str">
        <f t="shared" si="40"/>
        <v>d</v>
      </c>
      <c r="C328" s="188" t="s">
        <v>418</v>
      </c>
      <c r="D328" s="159" t="s">
        <v>70</v>
      </c>
      <c r="E328" s="159"/>
      <c r="F328" s="171"/>
      <c r="G328" s="170"/>
      <c r="H328" s="171"/>
      <c r="I328" s="136"/>
      <c r="J328" s="136"/>
      <c r="K328" s="172"/>
      <c r="L328" s="173"/>
      <c r="M328" s="174"/>
      <c r="N328" s="140"/>
    </row>
    <row r="329" spans="1:14" ht="15.75">
      <c r="A329" s="178">
        <f t="shared" si="33"/>
        <v>273</v>
      </c>
      <c r="B329" s="179" t="str">
        <f t="shared" si="40"/>
        <v>e</v>
      </c>
      <c r="C329" s="188" t="s">
        <v>419</v>
      </c>
      <c r="D329" s="159" t="s">
        <v>70</v>
      </c>
      <c r="E329" s="159"/>
      <c r="F329" s="171"/>
      <c r="G329" s="170"/>
      <c r="H329" s="171"/>
      <c r="I329" s="136"/>
      <c r="J329" s="136"/>
      <c r="K329" s="172"/>
      <c r="L329" s="173"/>
      <c r="M329" s="174"/>
      <c r="N329" s="140"/>
    </row>
    <row r="330" spans="1:14" ht="15.75">
      <c r="A330" s="178">
        <f t="shared" si="33"/>
        <v>274</v>
      </c>
      <c r="B330" s="179" t="str">
        <f t="shared" si="40"/>
        <v>f</v>
      </c>
      <c r="C330" s="188" t="s">
        <v>420</v>
      </c>
      <c r="D330" s="159" t="s">
        <v>70</v>
      </c>
      <c r="E330" s="159"/>
      <c r="F330" s="171"/>
      <c r="G330" s="170"/>
      <c r="H330" s="171"/>
      <c r="I330" s="136"/>
      <c r="J330" s="136"/>
      <c r="K330" s="172"/>
      <c r="L330" s="173"/>
      <c r="M330" s="174"/>
      <c r="N330" s="140"/>
    </row>
    <row r="331" spans="1:14" ht="15.75">
      <c r="A331" s="178">
        <f t="shared" si="33"/>
        <v>275</v>
      </c>
      <c r="B331" s="179" t="str">
        <f t="shared" si="40"/>
        <v>g</v>
      </c>
      <c r="C331" s="188" t="s">
        <v>421</v>
      </c>
      <c r="D331" s="159" t="s">
        <v>70</v>
      </c>
      <c r="E331" s="159"/>
      <c r="F331" s="171"/>
      <c r="G331" s="170"/>
      <c r="H331" s="171"/>
      <c r="I331" s="136"/>
      <c r="J331" s="136"/>
      <c r="K331" s="172"/>
      <c r="L331" s="173"/>
      <c r="M331" s="174"/>
      <c r="N331" s="140"/>
    </row>
    <row r="332" spans="1:14" ht="15.75">
      <c r="A332" s="178">
        <f t="shared" si="33"/>
        <v>276</v>
      </c>
      <c r="B332" s="179" t="str">
        <f t="shared" si="40"/>
        <v>h</v>
      </c>
      <c r="C332" s="188" t="s">
        <v>422</v>
      </c>
      <c r="D332" s="159" t="s">
        <v>70</v>
      </c>
      <c r="E332" s="159"/>
      <c r="F332" s="171"/>
      <c r="G332" s="170"/>
      <c r="H332" s="171"/>
      <c r="I332" s="136"/>
      <c r="J332" s="136"/>
      <c r="K332" s="172"/>
      <c r="L332" s="173"/>
      <c r="M332" s="174"/>
      <c r="N332" s="140"/>
    </row>
    <row r="333" spans="1:14" ht="31.5">
      <c r="A333" s="178">
        <f t="shared" si="33"/>
        <v>277</v>
      </c>
      <c r="B333" s="179" t="str">
        <f t="shared" si="40"/>
        <v>i</v>
      </c>
      <c r="C333" s="188" t="s">
        <v>423</v>
      </c>
      <c r="D333" s="159" t="s">
        <v>70</v>
      </c>
      <c r="E333" s="159"/>
      <c r="F333" s="171"/>
      <c r="G333" s="170"/>
      <c r="H333" s="171"/>
      <c r="I333" s="136"/>
      <c r="J333" s="136"/>
      <c r="K333" s="172"/>
      <c r="L333" s="173"/>
      <c r="M333" s="174"/>
      <c r="N333" s="140"/>
    </row>
    <row r="334" spans="1:14" ht="15.75">
      <c r="A334" s="165"/>
      <c r="B334" s="175" t="s">
        <v>424</v>
      </c>
      <c r="C334" s="176" t="s">
        <v>425</v>
      </c>
      <c r="D334" s="168" t="s">
        <v>76</v>
      </c>
      <c r="E334" s="159"/>
      <c r="F334" s="171"/>
      <c r="G334" s="170"/>
      <c r="H334" s="171"/>
      <c r="I334" s="136"/>
      <c r="J334" s="136"/>
      <c r="K334" s="172"/>
      <c r="L334" s="173"/>
      <c r="M334" s="202"/>
      <c r="N334" s="140"/>
    </row>
    <row r="335" spans="1:14" ht="15.75">
      <c r="A335" s="178">
        <f t="shared" ref="A335:A389" si="41">IF(ISNUMBER(A334),A334+1,IF(ISNUMBER(A333),A333+1,A332+1))</f>
        <v>278</v>
      </c>
      <c r="B335" s="179" t="s">
        <v>68</v>
      </c>
      <c r="C335" s="204" t="s">
        <v>426</v>
      </c>
      <c r="D335" s="159" t="s">
        <v>70</v>
      </c>
      <c r="E335" s="159"/>
      <c r="F335" s="171"/>
      <c r="G335" s="170"/>
      <c r="H335" s="171"/>
      <c r="I335" s="136"/>
      <c r="J335" s="136"/>
      <c r="K335" s="172"/>
      <c r="L335" s="173"/>
      <c r="M335" s="174"/>
      <c r="N335" s="140"/>
    </row>
    <row r="336" spans="1:14" ht="15.75">
      <c r="A336" s="178">
        <f t="shared" si="41"/>
        <v>279</v>
      </c>
      <c r="B336" s="179" t="str">
        <f t="shared" ref="B336:B345" si="42">CHAR(CODE(B335)+1)</f>
        <v>b</v>
      </c>
      <c r="C336" s="204" t="s">
        <v>427</v>
      </c>
      <c r="D336" s="159" t="s">
        <v>70</v>
      </c>
      <c r="E336" s="159"/>
      <c r="F336" s="171"/>
      <c r="G336" s="170"/>
      <c r="H336" s="171"/>
      <c r="I336" s="136"/>
      <c r="J336" s="136"/>
      <c r="K336" s="172"/>
      <c r="L336" s="173"/>
      <c r="M336" s="184"/>
      <c r="N336" s="140"/>
    </row>
    <row r="337" spans="1:14" ht="15.75">
      <c r="A337" s="178">
        <f t="shared" si="41"/>
        <v>280</v>
      </c>
      <c r="B337" s="179" t="str">
        <f t="shared" si="42"/>
        <v>c</v>
      </c>
      <c r="C337" s="204" t="s">
        <v>428</v>
      </c>
      <c r="D337" s="159" t="s">
        <v>70</v>
      </c>
      <c r="E337" s="159"/>
      <c r="F337" s="171"/>
      <c r="G337" s="170"/>
      <c r="H337" s="171"/>
      <c r="I337" s="136"/>
      <c r="J337" s="136"/>
      <c r="K337" s="172"/>
      <c r="L337" s="173"/>
      <c r="M337" s="184"/>
      <c r="N337" s="140"/>
    </row>
    <row r="338" spans="1:14" ht="15.75">
      <c r="A338" s="178">
        <f t="shared" si="41"/>
        <v>281</v>
      </c>
      <c r="B338" s="179" t="str">
        <f t="shared" si="42"/>
        <v>d</v>
      </c>
      <c r="C338" s="204" t="s">
        <v>429</v>
      </c>
      <c r="D338" s="159" t="s">
        <v>70</v>
      </c>
      <c r="E338" s="159"/>
      <c r="F338" s="171"/>
      <c r="G338" s="170"/>
      <c r="H338" s="171"/>
      <c r="I338" s="136"/>
      <c r="J338" s="136"/>
      <c r="K338" s="172"/>
      <c r="L338" s="173"/>
      <c r="M338" s="184"/>
      <c r="N338" s="140"/>
    </row>
    <row r="339" spans="1:14" ht="15.75">
      <c r="A339" s="178">
        <f>IF(ISNUMBER(#REF!),#REF!+1,IF(ISNUMBER(A338),A338+1,A337+1))</f>
        <v>282</v>
      </c>
      <c r="B339" s="179" t="str">
        <f t="shared" si="42"/>
        <v>e</v>
      </c>
      <c r="C339" s="204" t="s">
        <v>430</v>
      </c>
      <c r="D339" s="159" t="s">
        <v>70</v>
      </c>
      <c r="E339" s="159"/>
      <c r="F339" s="171"/>
      <c r="G339" s="170"/>
      <c r="H339" s="171"/>
      <c r="I339" s="136"/>
      <c r="J339" s="136"/>
      <c r="K339" s="172"/>
      <c r="L339" s="173"/>
      <c r="M339" s="174"/>
      <c r="N339" s="140"/>
    </row>
    <row r="340" spans="1:14" ht="31.5">
      <c r="A340" s="178">
        <f>IF(ISNUMBER(A339),A339+1,IF(ISNUMBER(#REF!),#REF!+1,A338+1))</f>
        <v>283</v>
      </c>
      <c r="B340" s="179" t="str">
        <f t="shared" si="42"/>
        <v>f</v>
      </c>
      <c r="C340" s="204" t="s">
        <v>431</v>
      </c>
      <c r="D340" s="159" t="s">
        <v>70</v>
      </c>
      <c r="E340" s="159"/>
      <c r="F340" s="171"/>
      <c r="G340" s="170"/>
      <c r="H340" s="171"/>
      <c r="I340" s="136"/>
      <c r="J340" s="136"/>
      <c r="K340" s="172"/>
      <c r="L340" s="173"/>
      <c r="M340" s="174"/>
      <c r="N340" s="140"/>
    </row>
    <row r="341" spans="1:14" ht="31.5">
      <c r="A341" s="178">
        <f>IF(ISNUMBER(A340),A340+1,IF(ISNUMBER(A339),A339+1,#REF!+1))</f>
        <v>284</v>
      </c>
      <c r="B341" s="179" t="str">
        <f t="shared" si="42"/>
        <v>g</v>
      </c>
      <c r="C341" s="204" t="s">
        <v>432</v>
      </c>
      <c r="D341" s="159" t="s">
        <v>70</v>
      </c>
      <c r="E341" s="159"/>
      <c r="F341" s="171"/>
      <c r="G341" s="170"/>
      <c r="H341" s="171"/>
      <c r="I341" s="136"/>
      <c r="J341" s="136"/>
      <c r="K341" s="172"/>
      <c r="L341" s="173"/>
      <c r="M341" s="174"/>
      <c r="N341" s="140"/>
    </row>
    <row r="342" spans="1:14" ht="31.5">
      <c r="A342" s="178">
        <f t="shared" si="41"/>
        <v>285</v>
      </c>
      <c r="B342" s="179" t="str">
        <f t="shared" si="42"/>
        <v>h</v>
      </c>
      <c r="C342" s="204" t="s">
        <v>433</v>
      </c>
      <c r="D342" s="159" t="s">
        <v>70</v>
      </c>
      <c r="E342" s="159"/>
      <c r="F342" s="171"/>
      <c r="G342" s="170"/>
      <c r="H342" s="171"/>
      <c r="I342" s="136"/>
      <c r="J342" s="136"/>
      <c r="K342" s="172"/>
      <c r="L342" s="173"/>
      <c r="M342" s="174"/>
      <c r="N342" s="140"/>
    </row>
    <row r="343" spans="1:14" ht="31.5">
      <c r="A343" s="178">
        <f t="shared" si="41"/>
        <v>286</v>
      </c>
      <c r="B343" s="179" t="str">
        <f t="shared" si="42"/>
        <v>i</v>
      </c>
      <c r="C343" s="204" t="s">
        <v>434</v>
      </c>
      <c r="D343" s="159" t="s">
        <v>70</v>
      </c>
      <c r="E343" s="159"/>
      <c r="F343" s="171"/>
      <c r="G343" s="170"/>
      <c r="H343" s="171"/>
      <c r="I343" s="136"/>
      <c r="J343" s="136"/>
      <c r="K343" s="172"/>
      <c r="L343" s="173"/>
      <c r="M343" s="174"/>
      <c r="N343" s="140"/>
    </row>
    <row r="344" spans="1:14" ht="31.5">
      <c r="A344" s="178">
        <f t="shared" si="41"/>
        <v>287</v>
      </c>
      <c r="B344" s="179" t="str">
        <f t="shared" si="42"/>
        <v>j</v>
      </c>
      <c r="C344" s="204" t="s">
        <v>435</v>
      </c>
      <c r="D344" s="159" t="s">
        <v>70</v>
      </c>
      <c r="E344" s="159"/>
      <c r="F344" s="171"/>
      <c r="G344" s="170"/>
      <c r="H344" s="171"/>
      <c r="I344" s="136"/>
      <c r="J344" s="136"/>
      <c r="K344" s="172"/>
      <c r="L344" s="173"/>
      <c r="M344" s="174"/>
      <c r="N344" s="140"/>
    </row>
    <row r="345" spans="1:14" ht="31.5">
      <c r="A345" s="178">
        <f t="shared" si="41"/>
        <v>288</v>
      </c>
      <c r="B345" s="179" t="str">
        <f t="shared" si="42"/>
        <v>k</v>
      </c>
      <c r="C345" s="188" t="s">
        <v>436</v>
      </c>
      <c r="D345" s="159" t="s">
        <v>70</v>
      </c>
      <c r="E345" s="159"/>
      <c r="F345" s="171"/>
      <c r="G345" s="170"/>
      <c r="H345" s="171"/>
      <c r="I345" s="136"/>
      <c r="J345" s="136"/>
      <c r="K345" s="172"/>
      <c r="L345" s="173"/>
      <c r="M345" s="174"/>
      <c r="N345" s="140"/>
    </row>
    <row r="346" spans="1:14" ht="15.75">
      <c r="A346" s="165"/>
      <c r="B346" s="175" t="s">
        <v>437</v>
      </c>
      <c r="C346" s="176" t="s">
        <v>438</v>
      </c>
      <c r="D346" s="168" t="s">
        <v>76</v>
      </c>
      <c r="E346" s="159"/>
      <c r="F346" s="171"/>
      <c r="G346" s="170"/>
      <c r="H346" s="171"/>
      <c r="I346" s="136"/>
      <c r="J346" s="136"/>
      <c r="K346" s="172"/>
      <c r="L346" s="173"/>
      <c r="M346" s="174"/>
      <c r="N346" s="140"/>
    </row>
    <row r="347" spans="1:14" ht="47.25">
      <c r="A347" s="178">
        <f t="shared" si="41"/>
        <v>289</v>
      </c>
      <c r="B347" s="179" t="s">
        <v>68</v>
      </c>
      <c r="C347" s="204" t="s">
        <v>439</v>
      </c>
      <c r="D347" s="159" t="s">
        <v>70</v>
      </c>
      <c r="E347" s="159"/>
      <c r="F347" s="171"/>
      <c r="G347" s="170"/>
      <c r="H347" s="171"/>
      <c r="I347" s="136"/>
      <c r="J347" s="136"/>
      <c r="K347" s="172"/>
      <c r="L347" s="173"/>
      <c r="M347" s="202"/>
      <c r="N347" s="140"/>
    </row>
    <row r="348" spans="1:14" ht="15.75">
      <c r="A348" s="178">
        <f t="shared" si="41"/>
        <v>290</v>
      </c>
      <c r="B348" s="179" t="str">
        <f t="shared" ref="B348:B356" si="43">CHAR(CODE(B347)+1)</f>
        <v>b</v>
      </c>
      <c r="C348" s="204" t="s">
        <v>440</v>
      </c>
      <c r="D348" s="159" t="s">
        <v>70</v>
      </c>
      <c r="E348" s="159"/>
      <c r="F348" s="171"/>
      <c r="G348" s="170"/>
      <c r="H348" s="171"/>
      <c r="I348" s="136"/>
      <c r="J348" s="136"/>
      <c r="K348" s="172"/>
      <c r="L348" s="173"/>
      <c r="M348" s="210"/>
      <c r="N348" s="140"/>
    </row>
    <row r="349" spans="1:14" ht="15.75">
      <c r="A349" s="178">
        <f t="shared" si="41"/>
        <v>291</v>
      </c>
      <c r="B349" s="179" t="str">
        <f t="shared" si="43"/>
        <v>c</v>
      </c>
      <c r="C349" s="204" t="s">
        <v>441</v>
      </c>
      <c r="D349" s="159" t="s">
        <v>70</v>
      </c>
      <c r="E349" s="159"/>
      <c r="F349" s="171"/>
      <c r="G349" s="170"/>
      <c r="H349" s="171"/>
      <c r="I349" s="136"/>
      <c r="J349" s="136"/>
      <c r="K349" s="172"/>
      <c r="L349" s="173"/>
      <c r="M349" s="174"/>
      <c r="N349" s="140"/>
    </row>
    <row r="350" spans="1:14" ht="15.75">
      <c r="A350" s="178">
        <f t="shared" si="41"/>
        <v>292</v>
      </c>
      <c r="B350" s="179" t="str">
        <f t="shared" si="43"/>
        <v>d</v>
      </c>
      <c r="C350" s="204" t="s">
        <v>442</v>
      </c>
      <c r="D350" s="159" t="s">
        <v>70</v>
      </c>
      <c r="E350" s="159"/>
      <c r="F350" s="171"/>
      <c r="G350" s="170"/>
      <c r="H350" s="171"/>
      <c r="I350" s="136"/>
      <c r="J350" s="136"/>
      <c r="K350" s="172"/>
      <c r="L350" s="173"/>
      <c r="M350" s="174"/>
      <c r="N350" s="140"/>
    </row>
    <row r="351" spans="1:14" ht="15.75">
      <c r="A351" s="178">
        <f t="shared" si="41"/>
        <v>293</v>
      </c>
      <c r="B351" s="179" t="str">
        <f t="shared" si="43"/>
        <v>e</v>
      </c>
      <c r="C351" s="204" t="s">
        <v>443</v>
      </c>
      <c r="D351" s="159" t="s">
        <v>70</v>
      </c>
      <c r="E351" s="159"/>
      <c r="F351" s="171"/>
      <c r="G351" s="170"/>
      <c r="H351" s="171"/>
      <c r="I351" s="136"/>
      <c r="J351" s="136"/>
      <c r="K351" s="172"/>
      <c r="L351" s="173"/>
      <c r="M351" s="174"/>
      <c r="N351" s="140"/>
    </row>
    <row r="352" spans="1:14" ht="15.75">
      <c r="A352" s="178">
        <f t="shared" si="41"/>
        <v>294</v>
      </c>
      <c r="B352" s="179" t="str">
        <f t="shared" si="43"/>
        <v>f</v>
      </c>
      <c r="C352" s="204" t="s">
        <v>444</v>
      </c>
      <c r="D352" s="159" t="s">
        <v>70</v>
      </c>
      <c r="E352" s="159"/>
      <c r="F352" s="171"/>
      <c r="G352" s="170"/>
      <c r="H352" s="171"/>
      <c r="I352" s="136"/>
      <c r="J352" s="136"/>
      <c r="K352" s="172"/>
      <c r="L352" s="173"/>
      <c r="M352" s="174"/>
      <c r="N352" s="140"/>
    </row>
    <row r="353" spans="1:14" ht="15.75">
      <c r="A353" s="178">
        <f t="shared" si="41"/>
        <v>295</v>
      </c>
      <c r="B353" s="179" t="str">
        <f t="shared" si="43"/>
        <v>g</v>
      </c>
      <c r="C353" s="204" t="s">
        <v>445</v>
      </c>
      <c r="D353" s="159" t="s">
        <v>70</v>
      </c>
      <c r="E353" s="159"/>
      <c r="F353" s="171"/>
      <c r="G353" s="170"/>
      <c r="H353" s="171"/>
      <c r="I353" s="136"/>
      <c r="J353" s="136"/>
      <c r="K353" s="172"/>
      <c r="L353" s="173"/>
      <c r="M353" s="174"/>
      <c r="N353" s="140"/>
    </row>
    <row r="354" spans="1:14" ht="50.25" customHeight="1">
      <c r="A354" s="178">
        <f t="shared" si="41"/>
        <v>296</v>
      </c>
      <c r="B354" s="179" t="str">
        <f t="shared" si="43"/>
        <v>h</v>
      </c>
      <c r="C354" s="204" t="s">
        <v>446</v>
      </c>
      <c r="D354" s="159" t="s">
        <v>70</v>
      </c>
      <c r="E354" s="159"/>
      <c r="F354" s="171"/>
      <c r="G354" s="170"/>
      <c r="H354" s="171"/>
      <c r="I354" s="136"/>
      <c r="J354" s="136"/>
      <c r="K354" s="172"/>
      <c r="L354" s="173"/>
      <c r="M354" s="174"/>
      <c r="N354" s="140"/>
    </row>
    <row r="355" spans="1:14" ht="15.75">
      <c r="A355" s="178">
        <f t="shared" si="41"/>
        <v>297</v>
      </c>
      <c r="B355" s="179" t="str">
        <f t="shared" si="43"/>
        <v>i</v>
      </c>
      <c r="C355" s="204" t="s">
        <v>447</v>
      </c>
      <c r="D355" s="159" t="s">
        <v>70</v>
      </c>
      <c r="E355" s="159"/>
      <c r="F355" s="171"/>
      <c r="G355" s="170"/>
      <c r="H355" s="171"/>
      <c r="I355" s="136"/>
      <c r="J355" s="136"/>
      <c r="K355" s="172"/>
      <c r="L355" s="173"/>
      <c r="M355" s="174"/>
      <c r="N355" s="140"/>
    </row>
    <row r="356" spans="1:14" ht="15.75">
      <c r="A356" s="178">
        <f t="shared" si="41"/>
        <v>298</v>
      </c>
      <c r="B356" s="179" t="str">
        <f t="shared" si="43"/>
        <v>j</v>
      </c>
      <c r="C356" s="204" t="s">
        <v>448</v>
      </c>
      <c r="D356" s="159" t="s">
        <v>70</v>
      </c>
      <c r="E356" s="159"/>
      <c r="F356" s="171"/>
      <c r="G356" s="170"/>
      <c r="H356" s="171"/>
      <c r="I356" s="136"/>
      <c r="J356" s="136"/>
      <c r="K356" s="172"/>
      <c r="L356" s="173"/>
      <c r="M356" s="174"/>
      <c r="N356" s="140"/>
    </row>
    <row r="357" spans="1:14" ht="15.75">
      <c r="A357" s="165"/>
      <c r="B357" s="175" t="s">
        <v>449</v>
      </c>
      <c r="C357" s="211" t="s">
        <v>172</v>
      </c>
      <c r="D357" s="168" t="s">
        <v>76</v>
      </c>
      <c r="E357" s="159"/>
      <c r="F357" s="171"/>
      <c r="G357" s="170"/>
      <c r="H357" s="171"/>
      <c r="I357" s="136"/>
      <c r="J357" s="136"/>
      <c r="K357" s="172"/>
      <c r="L357" s="173"/>
      <c r="M357" s="195"/>
      <c r="N357" s="140"/>
    </row>
    <row r="358" spans="1:14" ht="15.75">
      <c r="A358" s="178">
        <f t="shared" si="41"/>
        <v>299</v>
      </c>
      <c r="B358" s="179" t="s">
        <v>68</v>
      </c>
      <c r="C358" s="209" t="s">
        <v>172</v>
      </c>
      <c r="D358" s="168" t="s">
        <v>76</v>
      </c>
      <c r="E358" s="159"/>
      <c r="F358" s="171"/>
      <c r="G358" s="170"/>
      <c r="H358" s="171"/>
      <c r="I358" s="136"/>
      <c r="J358" s="136"/>
      <c r="K358" s="172"/>
      <c r="L358" s="173"/>
      <c r="M358" s="195"/>
      <c r="N358" s="140"/>
    </row>
    <row r="359" spans="1:14" ht="15.75">
      <c r="A359" s="165"/>
      <c r="B359" s="175" t="s">
        <v>450</v>
      </c>
      <c r="C359" s="176" t="s">
        <v>451</v>
      </c>
      <c r="D359" s="168" t="s">
        <v>76</v>
      </c>
      <c r="E359" s="159"/>
      <c r="F359" s="171"/>
      <c r="G359" s="170"/>
      <c r="H359" s="171"/>
      <c r="I359" s="136"/>
      <c r="J359" s="136"/>
      <c r="K359" s="172"/>
      <c r="L359" s="173"/>
      <c r="M359" s="174"/>
      <c r="N359" s="140"/>
    </row>
    <row r="360" spans="1:14" ht="15.75">
      <c r="A360" s="178">
        <f t="shared" si="41"/>
        <v>300</v>
      </c>
      <c r="B360" s="179" t="s">
        <v>68</v>
      </c>
      <c r="C360" s="204" t="s">
        <v>452</v>
      </c>
      <c r="D360" s="159" t="s">
        <v>70</v>
      </c>
      <c r="E360" s="159"/>
      <c r="F360" s="171"/>
      <c r="G360" s="170"/>
      <c r="H360" s="171"/>
      <c r="I360" s="136"/>
      <c r="J360" s="136"/>
      <c r="K360" s="172"/>
      <c r="L360" s="173"/>
      <c r="M360" s="174"/>
      <c r="N360" s="140"/>
    </row>
    <row r="361" spans="1:14" ht="31.5">
      <c r="A361" s="178">
        <f>IF(ISNUMBER(A360),A360+1,IF(ISNUMBER(A359),A359+1,#REF!+1))</f>
        <v>301</v>
      </c>
      <c r="B361" s="179" t="str">
        <f t="shared" ref="B361" si="44">CHAR(CODE(B360)+1)</f>
        <v>b</v>
      </c>
      <c r="C361" s="204" t="s">
        <v>453</v>
      </c>
      <c r="D361" s="159" t="s">
        <v>70</v>
      </c>
      <c r="E361" s="159"/>
      <c r="F361" s="171"/>
      <c r="G361" s="170"/>
      <c r="H361" s="171"/>
      <c r="I361" s="136"/>
      <c r="J361" s="136"/>
      <c r="K361" s="172"/>
      <c r="L361" s="173"/>
      <c r="M361" s="195"/>
      <c r="N361" s="140"/>
    </row>
    <row r="362" spans="1:14" ht="15.75">
      <c r="A362" s="165"/>
      <c r="B362" s="326" t="s">
        <v>454</v>
      </c>
      <c r="C362" s="176" t="s">
        <v>455</v>
      </c>
      <c r="D362" s="168" t="s">
        <v>76</v>
      </c>
      <c r="E362" s="159"/>
      <c r="F362" s="171"/>
      <c r="G362" s="170"/>
      <c r="H362" s="171"/>
      <c r="I362" s="136"/>
      <c r="J362" s="136"/>
      <c r="K362" s="172"/>
      <c r="L362" s="173"/>
      <c r="M362" s="195"/>
      <c r="N362" s="140"/>
    </row>
    <row r="363" spans="1:14" ht="15.75">
      <c r="A363" s="178">
        <f>IF(ISNUMBER(A362),A362+1,IF(ISNUMBER(A361),A361+1,#REF!+1))</f>
        <v>302</v>
      </c>
      <c r="B363" s="179" t="s">
        <v>68</v>
      </c>
      <c r="C363" s="204" t="s">
        <v>456</v>
      </c>
      <c r="D363" s="159" t="s">
        <v>70</v>
      </c>
      <c r="E363" s="159"/>
      <c r="F363" s="171"/>
      <c r="G363" s="170"/>
      <c r="H363" s="171"/>
      <c r="I363" s="136"/>
      <c r="J363" s="136"/>
      <c r="K363" s="172"/>
      <c r="L363" s="173"/>
      <c r="M363" s="212"/>
      <c r="N363" s="140"/>
    </row>
    <row r="364" spans="1:14" ht="47.25">
      <c r="A364" s="178">
        <f t="shared" si="41"/>
        <v>303</v>
      </c>
      <c r="B364" s="179" t="str">
        <f t="shared" ref="B364:B370" si="45">CHAR(CODE(B363)+1)</f>
        <v>b</v>
      </c>
      <c r="C364" s="204" t="s">
        <v>457</v>
      </c>
      <c r="D364" s="159" t="s">
        <v>70</v>
      </c>
      <c r="E364" s="317"/>
      <c r="F364" s="171"/>
      <c r="G364" s="170"/>
      <c r="H364" s="171"/>
      <c r="I364" s="136"/>
      <c r="J364" s="136"/>
      <c r="K364" s="172"/>
      <c r="L364" s="173"/>
      <c r="M364" s="195"/>
      <c r="N364" s="140"/>
    </row>
    <row r="365" spans="1:14" ht="31.5">
      <c r="A365" s="178">
        <f t="shared" si="41"/>
        <v>304</v>
      </c>
      <c r="B365" s="179" t="str">
        <f t="shared" si="45"/>
        <v>c</v>
      </c>
      <c r="C365" s="204" t="s">
        <v>458</v>
      </c>
      <c r="D365" s="159" t="s">
        <v>70</v>
      </c>
      <c r="E365" s="159"/>
      <c r="F365" s="171"/>
      <c r="G365" s="170"/>
      <c r="H365" s="171"/>
      <c r="I365" s="136"/>
      <c r="J365" s="136"/>
      <c r="K365" s="172"/>
      <c r="L365" s="173"/>
      <c r="M365" s="195"/>
      <c r="N365" s="140"/>
    </row>
    <row r="366" spans="1:14" ht="31.5">
      <c r="A366" s="178">
        <f t="shared" si="41"/>
        <v>305</v>
      </c>
      <c r="B366" s="179" t="str">
        <f t="shared" si="45"/>
        <v>d</v>
      </c>
      <c r="C366" s="204" t="s">
        <v>459</v>
      </c>
      <c r="D366" s="159" t="s">
        <v>70</v>
      </c>
      <c r="E366" s="159"/>
      <c r="F366" s="171"/>
      <c r="G366" s="170"/>
      <c r="H366" s="171"/>
      <c r="I366" s="136"/>
      <c r="J366" s="136"/>
      <c r="K366" s="172"/>
      <c r="L366" s="173"/>
      <c r="M366" s="195"/>
      <c r="N366" s="140"/>
    </row>
    <row r="367" spans="1:14" ht="15.75">
      <c r="A367" s="178">
        <f t="shared" si="41"/>
        <v>306</v>
      </c>
      <c r="B367" s="179" t="str">
        <f t="shared" si="45"/>
        <v>e</v>
      </c>
      <c r="C367" s="204" t="s">
        <v>460</v>
      </c>
      <c r="D367" s="159" t="s">
        <v>70</v>
      </c>
      <c r="E367" s="159"/>
      <c r="F367" s="171"/>
      <c r="G367" s="170"/>
      <c r="H367" s="171"/>
      <c r="I367" s="136"/>
      <c r="J367" s="136"/>
      <c r="K367" s="172"/>
      <c r="L367" s="173"/>
      <c r="M367" s="195"/>
      <c r="N367" s="140"/>
    </row>
    <row r="368" spans="1:14" ht="15.75">
      <c r="A368" s="178">
        <f t="shared" si="41"/>
        <v>307</v>
      </c>
      <c r="B368" s="179" t="str">
        <f t="shared" si="45"/>
        <v>f</v>
      </c>
      <c r="C368" s="204" t="s">
        <v>461</v>
      </c>
      <c r="D368" s="159" t="s">
        <v>70</v>
      </c>
      <c r="E368" s="159"/>
      <c r="F368" s="171"/>
      <c r="G368" s="170"/>
      <c r="H368" s="171"/>
      <c r="I368" s="136"/>
      <c r="J368" s="136"/>
      <c r="K368" s="172"/>
      <c r="L368" s="173"/>
      <c r="M368" s="195"/>
      <c r="N368" s="140"/>
    </row>
    <row r="369" spans="1:14" ht="15.75">
      <c r="A369" s="178">
        <f t="shared" si="41"/>
        <v>308</v>
      </c>
      <c r="B369" s="179" t="str">
        <f t="shared" si="45"/>
        <v>g</v>
      </c>
      <c r="C369" s="204" t="s">
        <v>462</v>
      </c>
      <c r="D369" s="159" t="s">
        <v>70</v>
      </c>
      <c r="E369" s="159"/>
      <c r="F369" s="171"/>
      <c r="G369" s="170"/>
      <c r="H369" s="171"/>
      <c r="I369" s="136"/>
      <c r="J369" s="136"/>
      <c r="K369" s="172"/>
      <c r="L369" s="173"/>
      <c r="M369" s="195"/>
      <c r="N369" s="140"/>
    </row>
    <row r="370" spans="1:14" ht="31.5">
      <c r="A370" s="178">
        <f t="shared" si="41"/>
        <v>309</v>
      </c>
      <c r="B370" s="179" t="str">
        <f t="shared" si="45"/>
        <v>h</v>
      </c>
      <c r="C370" s="351" t="s">
        <v>463</v>
      </c>
      <c r="D370" s="159" t="s">
        <v>135</v>
      </c>
      <c r="E370" s="159"/>
      <c r="F370" s="171"/>
      <c r="G370" s="170"/>
      <c r="H370" s="171"/>
      <c r="I370" s="136"/>
      <c r="J370" s="136"/>
      <c r="K370" s="172"/>
      <c r="L370" s="173"/>
      <c r="M370" s="195"/>
      <c r="N370" s="140"/>
    </row>
    <row r="371" spans="1:14" ht="15.75">
      <c r="A371" s="165"/>
      <c r="B371" s="175" t="s">
        <v>464</v>
      </c>
      <c r="C371" s="176" t="s">
        <v>465</v>
      </c>
      <c r="D371" s="168" t="s">
        <v>76</v>
      </c>
      <c r="E371" s="159"/>
      <c r="F371" s="171"/>
      <c r="G371" s="170"/>
      <c r="H371" s="171"/>
      <c r="I371" s="136"/>
      <c r="J371" s="136"/>
      <c r="K371" s="172"/>
      <c r="L371" s="173"/>
      <c r="M371" s="195"/>
      <c r="N371" s="140"/>
    </row>
    <row r="372" spans="1:14" ht="57" customHeight="1">
      <c r="A372" s="178">
        <f t="shared" si="41"/>
        <v>310</v>
      </c>
      <c r="B372" s="179" t="s">
        <v>68</v>
      </c>
      <c r="C372" s="204" t="s">
        <v>466</v>
      </c>
      <c r="D372" s="159" t="s">
        <v>70</v>
      </c>
      <c r="E372" s="159"/>
      <c r="F372" s="171"/>
      <c r="G372" s="170"/>
      <c r="H372" s="171"/>
      <c r="I372" s="136"/>
      <c r="J372" s="136"/>
      <c r="K372" s="172"/>
      <c r="L372" s="173"/>
      <c r="M372" s="195"/>
      <c r="N372" s="140"/>
    </row>
    <row r="373" spans="1:14" ht="15.75">
      <c r="A373" s="178">
        <f t="shared" si="41"/>
        <v>311</v>
      </c>
      <c r="B373" s="179" t="str">
        <f t="shared" ref="B373:B378" si="46">CHAR(CODE(B372)+1)</f>
        <v>b</v>
      </c>
      <c r="C373" s="204" t="s">
        <v>467</v>
      </c>
      <c r="D373" s="159" t="s">
        <v>70</v>
      </c>
      <c r="E373" s="159"/>
      <c r="F373" s="171"/>
      <c r="G373" s="170"/>
      <c r="H373" s="171"/>
      <c r="I373" s="136"/>
      <c r="J373" s="136"/>
      <c r="K373" s="172"/>
      <c r="L373" s="173"/>
      <c r="M373" s="195"/>
      <c r="N373" s="140"/>
    </row>
    <row r="374" spans="1:14" ht="15.75">
      <c r="A374" s="178">
        <f t="shared" si="41"/>
        <v>312</v>
      </c>
      <c r="B374" s="179" t="str">
        <f t="shared" si="46"/>
        <v>c</v>
      </c>
      <c r="C374" s="204" t="s">
        <v>468</v>
      </c>
      <c r="D374" s="159" t="s">
        <v>70</v>
      </c>
      <c r="E374" s="159"/>
      <c r="F374" s="171"/>
      <c r="G374" s="170"/>
      <c r="H374" s="171"/>
      <c r="I374" s="136"/>
      <c r="J374" s="136"/>
      <c r="K374" s="172"/>
      <c r="L374" s="173"/>
      <c r="M374" s="195"/>
      <c r="N374" s="140"/>
    </row>
    <row r="375" spans="1:14" ht="15.75">
      <c r="A375" s="178">
        <f t="shared" si="41"/>
        <v>313</v>
      </c>
      <c r="B375" s="179" t="str">
        <f t="shared" si="46"/>
        <v>d</v>
      </c>
      <c r="C375" s="204" t="s">
        <v>469</v>
      </c>
      <c r="D375" s="159" t="s">
        <v>70</v>
      </c>
      <c r="E375" s="159"/>
      <c r="F375" s="171"/>
      <c r="G375" s="170"/>
      <c r="H375" s="171"/>
      <c r="I375" s="136"/>
      <c r="J375" s="136"/>
      <c r="K375" s="172"/>
      <c r="L375" s="173"/>
      <c r="M375" s="195"/>
      <c r="N375" s="140"/>
    </row>
    <row r="376" spans="1:14" ht="15.75">
      <c r="A376" s="178">
        <f t="shared" si="41"/>
        <v>314</v>
      </c>
      <c r="B376" s="179" t="str">
        <f t="shared" si="46"/>
        <v>e</v>
      </c>
      <c r="C376" s="204" t="s">
        <v>470</v>
      </c>
      <c r="D376" s="159" t="s">
        <v>70</v>
      </c>
      <c r="E376" s="159"/>
      <c r="F376" s="171"/>
      <c r="G376" s="170"/>
      <c r="H376" s="171"/>
      <c r="I376" s="136"/>
      <c r="J376" s="136"/>
      <c r="K376" s="172"/>
      <c r="L376" s="173"/>
      <c r="M376" s="195"/>
      <c r="N376" s="140"/>
    </row>
    <row r="377" spans="1:14" ht="31.5">
      <c r="A377" s="178">
        <f>IF(ISNUMBER(#REF!),#REF!+1,IF(ISNUMBER(A376),A376+1,A375+1))</f>
        <v>315</v>
      </c>
      <c r="B377" s="179" t="str">
        <f t="shared" si="46"/>
        <v>f</v>
      </c>
      <c r="C377" s="351" t="s">
        <v>463</v>
      </c>
      <c r="D377" s="159" t="s">
        <v>135</v>
      </c>
      <c r="E377" s="159"/>
      <c r="F377" s="171"/>
      <c r="G377" s="170"/>
      <c r="H377" s="171"/>
      <c r="I377" s="136"/>
      <c r="J377" s="136"/>
      <c r="K377" s="172"/>
      <c r="L377" s="173"/>
      <c r="M377" s="195"/>
      <c r="N377" s="140"/>
    </row>
    <row r="378" spans="1:14" ht="31.5">
      <c r="A378" s="178">
        <f t="shared" si="41"/>
        <v>316</v>
      </c>
      <c r="B378" s="179" t="str">
        <f t="shared" si="46"/>
        <v>g</v>
      </c>
      <c r="C378" s="204" t="s">
        <v>471</v>
      </c>
      <c r="D378" s="159" t="s">
        <v>70</v>
      </c>
      <c r="E378" s="159"/>
      <c r="F378" s="171"/>
      <c r="G378" s="170"/>
      <c r="H378" s="171"/>
      <c r="I378" s="136"/>
      <c r="J378" s="136"/>
      <c r="K378" s="172"/>
      <c r="L378" s="173"/>
      <c r="M378" s="195"/>
      <c r="N378" s="140"/>
    </row>
    <row r="379" spans="1:14" ht="15.75">
      <c r="A379" s="165"/>
      <c r="B379" s="175" t="s">
        <v>472</v>
      </c>
      <c r="C379" s="176" t="s">
        <v>473</v>
      </c>
      <c r="D379" s="168" t="s">
        <v>76</v>
      </c>
      <c r="E379" s="159"/>
      <c r="F379" s="171"/>
      <c r="G379" s="170"/>
      <c r="H379" s="171"/>
      <c r="I379" s="136"/>
      <c r="J379" s="136"/>
      <c r="K379" s="172"/>
      <c r="L379" s="173"/>
      <c r="M379" s="195"/>
      <c r="N379" s="140"/>
    </row>
    <row r="380" spans="1:14" ht="15.75">
      <c r="A380" s="178">
        <f t="shared" si="41"/>
        <v>317</v>
      </c>
      <c r="B380" s="179" t="s">
        <v>68</v>
      </c>
      <c r="C380" s="204" t="s">
        <v>474</v>
      </c>
      <c r="D380" s="159" t="s">
        <v>70</v>
      </c>
      <c r="E380" s="159"/>
      <c r="F380" s="171"/>
      <c r="G380" s="170"/>
      <c r="H380" s="171"/>
      <c r="I380" s="136"/>
      <c r="J380" s="136"/>
      <c r="K380" s="172"/>
      <c r="L380" s="173"/>
      <c r="M380" s="195"/>
      <c r="N380" s="140"/>
    </row>
    <row r="381" spans="1:14" ht="15.75">
      <c r="A381" s="178">
        <f>IF(ISNUMBER(A380),A380+1,IF(ISNUMBER(#REF!),#REF!+1,#REF!+1))</f>
        <v>318</v>
      </c>
      <c r="B381" s="179" t="str">
        <f t="shared" ref="B381:B383" si="47">CHAR(CODE(B380)+1)</f>
        <v>b</v>
      </c>
      <c r="C381" s="204" t="s">
        <v>475</v>
      </c>
      <c r="D381" s="159" t="s">
        <v>70</v>
      </c>
      <c r="E381" s="159"/>
      <c r="F381" s="171"/>
      <c r="G381" s="170"/>
      <c r="H381" s="171"/>
      <c r="I381" s="136"/>
      <c r="J381" s="136"/>
      <c r="K381" s="172"/>
      <c r="L381" s="173"/>
      <c r="M381" s="195"/>
      <c r="N381" s="140"/>
    </row>
    <row r="382" spans="1:14" ht="15.75">
      <c r="A382" s="178">
        <f>IF(ISNUMBER(#REF!),#REF!+1,IF(ISNUMBER(A381),A381+1,A380+1))</f>
        <v>319</v>
      </c>
      <c r="B382" s="179" t="str">
        <f t="shared" si="47"/>
        <v>c</v>
      </c>
      <c r="C382" s="204" t="s">
        <v>476</v>
      </c>
      <c r="D382" s="159" t="s">
        <v>70</v>
      </c>
      <c r="E382" s="159"/>
      <c r="F382" s="171"/>
      <c r="G382" s="170"/>
      <c r="H382" s="171"/>
      <c r="I382" s="136"/>
      <c r="J382" s="136"/>
      <c r="K382" s="172"/>
      <c r="L382" s="173"/>
      <c r="M382" s="195"/>
      <c r="N382" s="140"/>
    </row>
    <row r="383" spans="1:14" ht="34.5" customHeight="1">
      <c r="A383" s="178">
        <f>IF(ISNUMBER(A382),A382+1,IF(ISNUMBER(#REF!),#REF!+1,A381+1))</f>
        <v>320</v>
      </c>
      <c r="B383" s="179" t="str">
        <f t="shared" si="47"/>
        <v>d</v>
      </c>
      <c r="C383" s="204" t="s">
        <v>477</v>
      </c>
      <c r="D383" s="159" t="s">
        <v>70</v>
      </c>
      <c r="E383" s="159"/>
      <c r="F383" s="171"/>
      <c r="G383" s="170"/>
      <c r="H383" s="171"/>
      <c r="I383" s="136"/>
      <c r="J383" s="136"/>
      <c r="K383" s="172"/>
      <c r="L383" s="173"/>
      <c r="M383" s="195"/>
      <c r="N383" s="140"/>
    </row>
    <row r="384" spans="1:14" ht="15.75">
      <c r="A384" s="165"/>
      <c r="B384" s="175" t="s">
        <v>478</v>
      </c>
      <c r="C384" s="176" t="s">
        <v>479</v>
      </c>
      <c r="D384" s="168" t="s">
        <v>76</v>
      </c>
      <c r="E384" s="159"/>
      <c r="F384" s="171"/>
      <c r="G384" s="170"/>
      <c r="H384" s="171"/>
      <c r="I384" s="136"/>
      <c r="J384" s="136"/>
      <c r="K384" s="172"/>
      <c r="L384" s="173"/>
      <c r="M384" s="195"/>
      <c r="N384" s="140"/>
    </row>
    <row r="385" spans="1:14" ht="94.5">
      <c r="A385" s="354">
        <f t="shared" si="41"/>
        <v>321</v>
      </c>
      <c r="B385" s="179" t="s">
        <v>68</v>
      </c>
      <c r="C385" s="204" t="s">
        <v>1557</v>
      </c>
      <c r="D385" s="159" t="s">
        <v>135</v>
      </c>
      <c r="E385" s="159"/>
      <c r="F385" s="171"/>
      <c r="G385" s="170"/>
      <c r="H385" s="171"/>
      <c r="I385" s="136"/>
      <c r="J385" s="136"/>
      <c r="K385" s="172"/>
      <c r="L385" s="173"/>
      <c r="M385" s="195"/>
      <c r="N385" s="140"/>
    </row>
    <row r="386" spans="1:14" ht="15.75">
      <c r="A386" s="178">
        <f t="shared" si="41"/>
        <v>322</v>
      </c>
      <c r="B386" s="179" t="str">
        <f t="shared" ref="B386:B389" si="48">CHAR(CODE(B385)+1)</f>
        <v>b</v>
      </c>
      <c r="C386" s="194" t="s">
        <v>480</v>
      </c>
      <c r="D386" s="159" t="s">
        <v>70</v>
      </c>
      <c r="E386" s="159"/>
      <c r="F386" s="171"/>
      <c r="G386" s="170"/>
      <c r="H386" s="171"/>
      <c r="I386" s="136"/>
      <c r="J386" s="136"/>
      <c r="K386" s="172"/>
      <c r="L386" s="173"/>
      <c r="M386" s="195"/>
      <c r="N386" s="140"/>
    </row>
    <row r="387" spans="1:14" ht="31.5">
      <c r="A387" s="354">
        <f t="shared" si="41"/>
        <v>323</v>
      </c>
      <c r="B387" s="179" t="str">
        <f t="shared" si="48"/>
        <v>c</v>
      </c>
      <c r="C387" s="194" t="s">
        <v>1558</v>
      </c>
      <c r="D387" s="159" t="s">
        <v>70</v>
      </c>
      <c r="E387" s="159"/>
      <c r="F387" s="171"/>
      <c r="G387" s="170"/>
      <c r="H387" s="171"/>
      <c r="I387" s="136"/>
      <c r="J387" s="136"/>
      <c r="K387" s="172"/>
      <c r="L387" s="173"/>
      <c r="M387" s="195"/>
      <c r="N387" s="140"/>
    </row>
    <row r="388" spans="1:14" ht="47.25">
      <c r="A388" s="354">
        <f t="shared" si="41"/>
        <v>324</v>
      </c>
      <c r="B388" s="179" t="str">
        <f t="shared" si="48"/>
        <v>d</v>
      </c>
      <c r="C388" s="194" t="s">
        <v>1565</v>
      </c>
      <c r="D388" s="159" t="s">
        <v>135</v>
      </c>
      <c r="E388" s="159"/>
      <c r="F388" s="171"/>
      <c r="G388" s="170"/>
      <c r="H388" s="171"/>
      <c r="I388" s="136"/>
      <c r="J388" s="136"/>
      <c r="K388" s="172"/>
      <c r="L388" s="173"/>
      <c r="M388" s="195"/>
      <c r="N388" s="140"/>
    </row>
    <row r="389" spans="1:14" ht="15.75">
      <c r="A389" s="178">
        <f t="shared" si="41"/>
        <v>325</v>
      </c>
      <c r="B389" s="179" t="str">
        <f t="shared" si="48"/>
        <v>e</v>
      </c>
      <c r="C389" s="204" t="s">
        <v>481</v>
      </c>
      <c r="D389" s="159" t="s">
        <v>70</v>
      </c>
      <c r="E389" s="159"/>
      <c r="F389" s="171"/>
      <c r="G389" s="170"/>
      <c r="H389" s="171"/>
      <c r="I389" s="136"/>
      <c r="J389" s="136"/>
      <c r="K389" s="172"/>
      <c r="L389" s="173"/>
      <c r="M389" s="213"/>
      <c r="N389" s="140"/>
    </row>
    <row r="390" spans="1:14" ht="15.75">
      <c r="A390" s="165"/>
      <c r="B390" s="175" t="s">
        <v>482</v>
      </c>
      <c r="C390" s="176" t="s">
        <v>483</v>
      </c>
      <c r="D390" s="168" t="s">
        <v>76</v>
      </c>
      <c r="E390" s="159"/>
      <c r="F390" s="171"/>
      <c r="G390" s="170"/>
      <c r="H390" s="171"/>
      <c r="I390" s="136"/>
      <c r="J390" s="136"/>
      <c r="K390" s="172"/>
      <c r="L390" s="173"/>
      <c r="M390" s="195"/>
      <c r="N390" s="140"/>
    </row>
    <row r="391" spans="1:14" ht="87.75" customHeight="1">
      <c r="A391" s="178">
        <f>IF(ISNUMBER(A390),A390+1,IF(ISNUMBER(A389),A389+1,A386+1))</f>
        <v>326</v>
      </c>
      <c r="B391" s="179" t="s">
        <v>68</v>
      </c>
      <c r="C391" s="204" t="s">
        <v>484</v>
      </c>
      <c r="D391" s="159" t="s">
        <v>70</v>
      </c>
      <c r="E391" s="159"/>
      <c r="F391" s="171"/>
      <c r="G391" s="170"/>
      <c r="H391" s="171"/>
      <c r="I391" s="136"/>
      <c r="J391" s="136"/>
      <c r="K391" s="172"/>
      <c r="L391" s="173"/>
      <c r="M391" s="195"/>
      <c r="N391" s="140"/>
    </row>
    <row r="392" spans="1:14" ht="31.5">
      <c r="A392" s="178">
        <f t="shared" ref="A392:A453" si="49">IF(ISNUMBER(A391),A391+1,IF(ISNUMBER(A390),A390+1,A389+1))</f>
        <v>327</v>
      </c>
      <c r="B392" s="179" t="str">
        <f t="shared" ref="B392" si="50">CHAR(CODE(B391)+1)</f>
        <v>b</v>
      </c>
      <c r="C392" s="204" t="s">
        <v>485</v>
      </c>
      <c r="D392" s="159" t="s">
        <v>70</v>
      </c>
      <c r="E392" s="159"/>
      <c r="F392" s="171"/>
      <c r="G392" s="170"/>
      <c r="H392" s="171"/>
      <c r="I392" s="136"/>
      <c r="J392" s="136"/>
      <c r="K392" s="172"/>
      <c r="L392" s="173"/>
      <c r="M392" s="195"/>
      <c r="N392" s="140"/>
    </row>
    <row r="393" spans="1:14" ht="15.75">
      <c r="A393" s="165"/>
      <c r="B393" s="175" t="s">
        <v>486</v>
      </c>
      <c r="C393" s="176" t="s">
        <v>487</v>
      </c>
      <c r="D393" s="168" t="s">
        <v>76</v>
      </c>
      <c r="E393" s="159"/>
      <c r="F393" s="171"/>
      <c r="G393" s="170"/>
      <c r="H393" s="171"/>
      <c r="I393" s="136"/>
      <c r="J393" s="136"/>
      <c r="K393" s="172"/>
      <c r="L393" s="173"/>
      <c r="M393" s="195"/>
      <c r="N393" s="140"/>
    </row>
    <row r="394" spans="1:14" ht="15.75">
      <c r="A394" s="178">
        <f t="shared" si="49"/>
        <v>328</v>
      </c>
      <c r="B394" s="179" t="s">
        <v>68</v>
      </c>
      <c r="C394" s="204" t="s">
        <v>488</v>
      </c>
      <c r="D394" s="159" t="s">
        <v>70</v>
      </c>
      <c r="E394" s="159"/>
      <c r="F394" s="171"/>
      <c r="G394" s="170"/>
      <c r="H394" s="171"/>
      <c r="I394" s="136"/>
      <c r="J394" s="136"/>
      <c r="K394" s="172"/>
      <c r="L394" s="173"/>
      <c r="M394" s="195"/>
      <c r="N394" s="140"/>
    </row>
    <row r="395" spans="1:14" ht="15.75">
      <c r="A395" s="178">
        <f t="shared" si="49"/>
        <v>329</v>
      </c>
      <c r="B395" s="179" t="str">
        <f t="shared" ref="B395" si="51">CHAR(CODE(B394)+1)</f>
        <v>b</v>
      </c>
      <c r="C395" s="204" t="s">
        <v>489</v>
      </c>
      <c r="D395" s="159" t="s">
        <v>70</v>
      </c>
      <c r="E395" s="159"/>
      <c r="F395" s="171"/>
      <c r="G395" s="170"/>
      <c r="H395" s="171"/>
      <c r="I395" s="136"/>
      <c r="J395" s="136"/>
      <c r="K395" s="172"/>
      <c r="L395" s="173"/>
      <c r="M395" s="195"/>
      <c r="N395" s="140"/>
    </row>
    <row r="396" spans="1:14" ht="15.75">
      <c r="A396" s="165"/>
      <c r="B396" s="175" t="s">
        <v>490</v>
      </c>
      <c r="C396" s="176" t="s">
        <v>491</v>
      </c>
      <c r="D396" s="168" t="s">
        <v>76</v>
      </c>
      <c r="E396" s="159"/>
      <c r="F396" s="171"/>
      <c r="G396" s="170"/>
      <c r="H396" s="171"/>
      <c r="I396" s="136"/>
      <c r="J396" s="136"/>
      <c r="K396" s="172"/>
      <c r="L396" s="173"/>
      <c r="M396" s="195"/>
      <c r="N396" s="140"/>
    </row>
    <row r="397" spans="1:14" ht="47.25">
      <c r="A397" s="178">
        <f t="shared" si="49"/>
        <v>330</v>
      </c>
      <c r="B397" s="179" t="s">
        <v>68</v>
      </c>
      <c r="C397" s="204" t="s">
        <v>492</v>
      </c>
      <c r="D397" s="159" t="s">
        <v>70</v>
      </c>
      <c r="E397" s="159"/>
      <c r="F397" s="171"/>
      <c r="G397" s="170"/>
      <c r="H397" s="171"/>
      <c r="I397" s="136"/>
      <c r="J397" s="136"/>
      <c r="K397" s="172"/>
      <c r="L397" s="173"/>
      <c r="M397" s="195"/>
      <c r="N397" s="140"/>
    </row>
    <row r="398" spans="1:14" ht="15.75">
      <c r="A398" s="165"/>
      <c r="B398" s="175" t="s">
        <v>493</v>
      </c>
      <c r="C398" s="176" t="s">
        <v>494</v>
      </c>
      <c r="D398" s="168" t="s">
        <v>76</v>
      </c>
      <c r="E398" s="159"/>
      <c r="F398" s="171"/>
      <c r="G398" s="170"/>
      <c r="H398" s="171"/>
      <c r="I398" s="136"/>
      <c r="J398" s="136"/>
      <c r="K398" s="172"/>
      <c r="L398" s="173"/>
      <c r="M398" s="195"/>
      <c r="N398" s="140"/>
    </row>
    <row r="399" spans="1:14" ht="75" customHeight="1">
      <c r="A399" s="178">
        <f t="shared" si="49"/>
        <v>331</v>
      </c>
      <c r="B399" s="179" t="s">
        <v>68</v>
      </c>
      <c r="C399" s="204" t="s">
        <v>495</v>
      </c>
      <c r="D399" s="159" t="s">
        <v>70</v>
      </c>
      <c r="E399" s="159"/>
      <c r="F399" s="171"/>
      <c r="G399" s="170"/>
      <c r="H399" s="171"/>
      <c r="I399" s="136"/>
      <c r="J399" s="136"/>
      <c r="K399" s="172"/>
      <c r="L399" s="173"/>
      <c r="M399" s="195"/>
      <c r="N399" s="140"/>
    </row>
    <row r="400" spans="1:14" ht="78.75">
      <c r="A400" s="178">
        <f t="shared" si="49"/>
        <v>332</v>
      </c>
      <c r="B400" s="179" t="str">
        <f t="shared" ref="B400:B404" si="52">CHAR(CODE(B399)+1)</f>
        <v>b</v>
      </c>
      <c r="C400" s="204" t="s">
        <v>496</v>
      </c>
      <c r="D400" s="159" t="s">
        <v>70</v>
      </c>
      <c r="E400" s="159"/>
      <c r="F400" s="171"/>
      <c r="G400" s="170"/>
      <c r="H400" s="171"/>
      <c r="I400" s="136"/>
      <c r="J400" s="136"/>
      <c r="K400" s="172"/>
      <c r="L400" s="173"/>
      <c r="M400" s="195"/>
      <c r="N400" s="140"/>
    </row>
    <row r="401" spans="1:14" ht="63">
      <c r="A401" s="178">
        <f t="shared" si="49"/>
        <v>333</v>
      </c>
      <c r="B401" s="179" t="str">
        <f t="shared" si="52"/>
        <v>c</v>
      </c>
      <c r="C401" s="204" t="s">
        <v>497</v>
      </c>
      <c r="D401" s="159" t="s">
        <v>70</v>
      </c>
      <c r="E401" s="159"/>
      <c r="F401" s="171"/>
      <c r="G401" s="170"/>
      <c r="H401" s="171"/>
      <c r="I401" s="136"/>
      <c r="J401" s="136"/>
      <c r="K401" s="172"/>
      <c r="L401" s="173"/>
      <c r="M401" s="213"/>
      <c r="N401" s="140"/>
    </row>
    <row r="402" spans="1:14" ht="63">
      <c r="A402" s="178">
        <f t="shared" si="49"/>
        <v>334</v>
      </c>
      <c r="B402" s="179" t="str">
        <f t="shared" si="52"/>
        <v>d</v>
      </c>
      <c r="C402" s="194" t="s">
        <v>498</v>
      </c>
      <c r="D402" s="159" t="s">
        <v>70</v>
      </c>
      <c r="E402" s="159"/>
      <c r="F402" s="171"/>
      <c r="G402" s="170"/>
      <c r="H402" s="171"/>
      <c r="I402" s="136"/>
      <c r="J402" s="136"/>
      <c r="K402" s="172"/>
      <c r="L402" s="173"/>
      <c r="M402" s="195"/>
      <c r="N402" s="140"/>
    </row>
    <row r="403" spans="1:14" ht="126">
      <c r="A403" s="178">
        <f t="shared" si="49"/>
        <v>335</v>
      </c>
      <c r="B403" s="179" t="str">
        <f t="shared" si="52"/>
        <v>e</v>
      </c>
      <c r="C403" s="204" t="s">
        <v>499</v>
      </c>
      <c r="D403" s="159" t="s">
        <v>70</v>
      </c>
      <c r="E403" s="159"/>
      <c r="F403" s="171"/>
      <c r="G403" s="170"/>
      <c r="H403" s="171"/>
      <c r="I403" s="136"/>
      <c r="J403" s="136"/>
      <c r="K403" s="172"/>
      <c r="L403" s="173"/>
      <c r="M403" s="195"/>
      <c r="N403" s="140"/>
    </row>
    <row r="404" spans="1:14" ht="78.75">
      <c r="A404" s="178">
        <f t="shared" si="49"/>
        <v>336</v>
      </c>
      <c r="B404" s="179" t="str">
        <f t="shared" si="52"/>
        <v>f</v>
      </c>
      <c r="C404" s="188" t="s">
        <v>500</v>
      </c>
      <c r="D404" s="159" t="s">
        <v>70</v>
      </c>
      <c r="E404" s="159"/>
      <c r="F404" s="171"/>
      <c r="G404" s="170"/>
      <c r="H404" s="171"/>
      <c r="I404" s="136"/>
      <c r="J404" s="136"/>
      <c r="K404" s="172"/>
      <c r="L404" s="173"/>
      <c r="M404" s="195"/>
      <c r="N404" s="140"/>
    </row>
    <row r="405" spans="1:14" ht="21">
      <c r="A405" s="165"/>
      <c r="B405" s="166" t="s">
        <v>501</v>
      </c>
      <c r="C405" s="167" t="s">
        <v>502</v>
      </c>
      <c r="D405" s="168" t="s">
        <v>76</v>
      </c>
      <c r="E405" s="159"/>
      <c r="F405" s="171"/>
      <c r="G405" s="170"/>
      <c r="H405" s="171"/>
      <c r="I405" s="136"/>
      <c r="J405" s="136"/>
      <c r="K405" s="172"/>
      <c r="L405" s="173"/>
      <c r="M405" s="174"/>
      <c r="N405" s="140"/>
    </row>
    <row r="406" spans="1:14" ht="15.75">
      <c r="A406" s="165"/>
      <c r="B406" s="175" t="s">
        <v>503</v>
      </c>
      <c r="C406" s="176" t="s">
        <v>504</v>
      </c>
      <c r="D406" s="168" t="s">
        <v>76</v>
      </c>
      <c r="E406" s="159"/>
      <c r="F406" s="171"/>
      <c r="G406" s="170"/>
      <c r="H406" s="171"/>
      <c r="I406" s="136"/>
      <c r="J406" s="136"/>
      <c r="K406" s="172"/>
      <c r="L406" s="173"/>
      <c r="M406" s="195"/>
      <c r="N406" s="140"/>
    </row>
    <row r="407" spans="1:14" ht="31.5" customHeight="1">
      <c r="A407" s="178">
        <f t="shared" si="49"/>
        <v>337</v>
      </c>
      <c r="B407" s="179" t="s">
        <v>68</v>
      </c>
      <c r="C407" s="188" t="s">
        <v>505</v>
      </c>
      <c r="D407" s="159" t="s">
        <v>70</v>
      </c>
      <c r="E407" s="159"/>
      <c r="F407" s="171"/>
      <c r="G407" s="170"/>
      <c r="H407" s="171"/>
      <c r="I407" s="136"/>
      <c r="J407" s="136"/>
      <c r="K407" s="172"/>
      <c r="L407" s="173"/>
      <c r="M407" s="195"/>
      <c r="N407" s="140"/>
    </row>
    <row r="408" spans="1:14" ht="15.75">
      <c r="A408" s="178">
        <f t="shared" si="49"/>
        <v>338</v>
      </c>
      <c r="B408" s="179" t="str">
        <f t="shared" ref="B408:B434" si="53">CHAR(CODE(B407)+1)</f>
        <v>b</v>
      </c>
      <c r="C408" s="204" t="s">
        <v>506</v>
      </c>
      <c r="D408" s="159" t="s">
        <v>70</v>
      </c>
      <c r="E408" s="159"/>
      <c r="F408" s="171"/>
      <c r="G408" s="170"/>
      <c r="H408" s="171"/>
      <c r="I408" s="136"/>
      <c r="J408" s="136"/>
      <c r="K408" s="172"/>
      <c r="L408" s="173"/>
      <c r="M408" s="195"/>
      <c r="N408" s="140"/>
    </row>
    <row r="409" spans="1:14" ht="15.75">
      <c r="A409" s="178">
        <f t="shared" si="49"/>
        <v>339</v>
      </c>
      <c r="B409" s="179" t="str">
        <f t="shared" si="53"/>
        <v>c</v>
      </c>
      <c r="C409" s="204" t="s">
        <v>507</v>
      </c>
      <c r="D409" s="159" t="s">
        <v>70</v>
      </c>
      <c r="E409" s="159"/>
      <c r="F409" s="171"/>
      <c r="G409" s="170"/>
      <c r="H409" s="171"/>
      <c r="I409" s="136"/>
      <c r="J409" s="136"/>
      <c r="K409" s="172"/>
      <c r="L409" s="173"/>
      <c r="M409" s="195"/>
      <c r="N409" s="140"/>
    </row>
    <row r="410" spans="1:14" ht="15.75">
      <c r="A410" s="178">
        <f t="shared" si="49"/>
        <v>340</v>
      </c>
      <c r="B410" s="179" t="str">
        <f t="shared" si="53"/>
        <v>d</v>
      </c>
      <c r="C410" s="204" t="s">
        <v>508</v>
      </c>
      <c r="D410" s="159" t="s">
        <v>70</v>
      </c>
      <c r="E410" s="159"/>
      <c r="F410" s="171"/>
      <c r="G410" s="170"/>
      <c r="H410" s="171"/>
      <c r="I410" s="136"/>
      <c r="J410" s="136"/>
      <c r="K410" s="172"/>
      <c r="L410" s="173"/>
      <c r="M410" s="195"/>
      <c r="N410" s="140"/>
    </row>
    <row r="411" spans="1:14" ht="15.75">
      <c r="A411" s="178">
        <f t="shared" si="49"/>
        <v>341</v>
      </c>
      <c r="B411" s="179" t="str">
        <f t="shared" si="53"/>
        <v>e</v>
      </c>
      <c r="C411" s="204" t="s">
        <v>509</v>
      </c>
      <c r="D411" s="159" t="s">
        <v>70</v>
      </c>
      <c r="E411" s="159"/>
      <c r="F411" s="171"/>
      <c r="G411" s="170"/>
      <c r="H411" s="171"/>
      <c r="I411" s="136"/>
      <c r="J411" s="136"/>
      <c r="K411" s="172"/>
      <c r="L411" s="173"/>
      <c r="M411" s="195"/>
      <c r="N411" s="140"/>
    </row>
    <row r="412" spans="1:14" ht="63">
      <c r="A412" s="178">
        <f t="shared" si="49"/>
        <v>342</v>
      </c>
      <c r="B412" s="179" t="str">
        <f t="shared" si="53"/>
        <v>f</v>
      </c>
      <c r="C412" s="204" t="s">
        <v>510</v>
      </c>
      <c r="D412" s="159" t="s">
        <v>70</v>
      </c>
      <c r="E412" s="159"/>
      <c r="F412" s="171"/>
      <c r="G412" s="170"/>
      <c r="H412" s="171"/>
      <c r="I412" s="136"/>
      <c r="J412" s="136"/>
      <c r="K412" s="172"/>
      <c r="L412" s="173"/>
      <c r="M412" s="195"/>
      <c r="N412" s="140"/>
    </row>
    <row r="413" spans="1:14" ht="47.25">
      <c r="A413" s="178">
        <f t="shared" si="49"/>
        <v>343</v>
      </c>
      <c r="B413" s="179" t="str">
        <f t="shared" si="53"/>
        <v>g</v>
      </c>
      <c r="C413" s="204" t="s">
        <v>1523</v>
      </c>
      <c r="D413" s="159" t="s">
        <v>135</v>
      </c>
      <c r="E413" s="159"/>
      <c r="F413" s="171"/>
      <c r="G413" s="170"/>
      <c r="H413" s="171"/>
      <c r="I413" s="136"/>
      <c r="J413" s="136"/>
      <c r="K413" s="172"/>
      <c r="L413" s="173"/>
      <c r="M413" s="195"/>
      <c r="N413" s="140"/>
    </row>
    <row r="414" spans="1:14" ht="30" customHeight="1">
      <c r="A414" s="178">
        <f t="shared" si="49"/>
        <v>344</v>
      </c>
      <c r="B414" s="179" t="str">
        <f t="shared" si="53"/>
        <v>h</v>
      </c>
      <c r="C414" s="204" t="s">
        <v>511</v>
      </c>
      <c r="D414" s="159" t="s">
        <v>70</v>
      </c>
      <c r="E414" s="159"/>
      <c r="F414" s="171"/>
      <c r="G414" s="170"/>
      <c r="H414" s="171"/>
      <c r="I414" s="136"/>
      <c r="J414" s="136"/>
      <c r="K414" s="172"/>
      <c r="L414" s="173"/>
      <c r="M414" s="195"/>
      <c r="N414" s="140"/>
    </row>
    <row r="415" spans="1:14" ht="15.75">
      <c r="A415" s="178">
        <f>IF(ISNUMBER(A414),A414+1,IF(ISNUMBER(A412),A412+1,A411+1))</f>
        <v>345</v>
      </c>
      <c r="B415" s="179" t="str">
        <f t="shared" si="53"/>
        <v>i</v>
      </c>
      <c r="C415" s="204" t="s">
        <v>512</v>
      </c>
      <c r="D415" s="159" t="s">
        <v>70</v>
      </c>
      <c r="E415" s="159"/>
      <c r="F415" s="171"/>
      <c r="G415" s="170"/>
      <c r="H415" s="171"/>
      <c r="I415" s="136"/>
      <c r="J415" s="136"/>
      <c r="K415" s="172"/>
      <c r="L415" s="173"/>
      <c r="M415" s="195"/>
      <c r="N415" s="140"/>
    </row>
    <row r="416" spans="1:14" ht="15.75">
      <c r="A416" s="178">
        <f>IF(ISNUMBER(A415),A415+1,IF(ISNUMBER(A414),A414+1,A412+1))</f>
        <v>346</v>
      </c>
      <c r="B416" s="179" t="str">
        <f t="shared" si="53"/>
        <v>j</v>
      </c>
      <c r="C416" s="204" t="s">
        <v>513</v>
      </c>
      <c r="D416" s="159" t="s">
        <v>70</v>
      </c>
      <c r="E416" s="159"/>
      <c r="F416" s="171"/>
      <c r="G416" s="170"/>
      <c r="H416" s="171"/>
      <c r="I416" s="136"/>
      <c r="J416" s="136"/>
      <c r="K416" s="172"/>
      <c r="L416" s="173"/>
      <c r="M416" s="195"/>
      <c r="N416" s="140"/>
    </row>
    <row r="417" spans="1:14" ht="40.5" customHeight="1">
      <c r="A417" s="178">
        <f t="shared" si="49"/>
        <v>347</v>
      </c>
      <c r="B417" s="179" t="str">
        <f t="shared" si="53"/>
        <v>k</v>
      </c>
      <c r="C417" s="204" t="s">
        <v>514</v>
      </c>
      <c r="D417" s="159" t="s">
        <v>70</v>
      </c>
      <c r="E417" s="159"/>
      <c r="F417" s="171"/>
      <c r="G417" s="170"/>
      <c r="H417" s="171"/>
      <c r="I417" s="136"/>
      <c r="J417" s="136"/>
      <c r="K417" s="172"/>
      <c r="L417" s="173"/>
      <c r="M417" s="195"/>
      <c r="N417" s="140"/>
    </row>
    <row r="418" spans="1:14" ht="15.75">
      <c r="A418" s="178">
        <f t="shared" si="49"/>
        <v>348</v>
      </c>
      <c r="B418" s="179" t="str">
        <f t="shared" si="53"/>
        <v>l</v>
      </c>
      <c r="C418" s="204" t="s">
        <v>515</v>
      </c>
      <c r="D418" s="159" t="s">
        <v>70</v>
      </c>
      <c r="E418" s="159"/>
      <c r="F418" s="171"/>
      <c r="G418" s="170"/>
      <c r="H418" s="171"/>
      <c r="I418" s="136"/>
      <c r="J418" s="136"/>
      <c r="K418" s="172"/>
      <c r="L418" s="173"/>
      <c r="M418" s="195"/>
      <c r="N418" s="140"/>
    </row>
    <row r="419" spans="1:14" ht="15.75">
      <c r="A419" s="178">
        <f t="shared" si="49"/>
        <v>349</v>
      </c>
      <c r="B419" s="179" t="str">
        <f t="shared" si="53"/>
        <v>m</v>
      </c>
      <c r="C419" s="204" t="s">
        <v>516</v>
      </c>
      <c r="D419" s="159" t="s">
        <v>70</v>
      </c>
      <c r="E419" s="159"/>
      <c r="F419" s="171"/>
      <c r="G419" s="170"/>
      <c r="H419" s="171"/>
      <c r="I419" s="136"/>
      <c r="J419" s="136"/>
      <c r="K419" s="172"/>
      <c r="L419" s="173"/>
      <c r="M419" s="195"/>
      <c r="N419" s="140"/>
    </row>
    <row r="420" spans="1:14" ht="15.75">
      <c r="A420" s="178">
        <f t="shared" si="49"/>
        <v>350</v>
      </c>
      <c r="B420" s="179" t="str">
        <f t="shared" si="53"/>
        <v>n</v>
      </c>
      <c r="C420" s="204" t="s">
        <v>517</v>
      </c>
      <c r="D420" s="159" t="s">
        <v>70</v>
      </c>
      <c r="E420" s="159"/>
      <c r="F420" s="171"/>
      <c r="G420" s="170"/>
      <c r="H420" s="171"/>
      <c r="I420" s="136"/>
      <c r="J420" s="136"/>
      <c r="K420" s="172"/>
      <c r="L420" s="173"/>
      <c r="M420" s="195"/>
      <c r="N420" s="140"/>
    </row>
    <row r="421" spans="1:14" ht="31.5">
      <c r="A421" s="354">
        <f t="shared" si="49"/>
        <v>351</v>
      </c>
      <c r="B421" s="179" t="str">
        <f t="shared" si="53"/>
        <v>o</v>
      </c>
      <c r="C421" s="204" t="s">
        <v>1564</v>
      </c>
      <c r="D421" s="159" t="s">
        <v>70</v>
      </c>
      <c r="E421" s="159"/>
      <c r="F421" s="171"/>
      <c r="G421" s="170"/>
      <c r="H421" s="171"/>
      <c r="I421" s="136"/>
      <c r="J421" s="136"/>
      <c r="K421" s="172"/>
      <c r="L421" s="173"/>
      <c r="M421" s="195"/>
      <c r="N421" s="140"/>
    </row>
    <row r="422" spans="1:14" ht="15.75">
      <c r="A422" s="178">
        <f t="shared" si="49"/>
        <v>352</v>
      </c>
      <c r="B422" s="179" t="str">
        <f t="shared" si="53"/>
        <v>p</v>
      </c>
      <c r="C422" s="204" t="s">
        <v>518</v>
      </c>
      <c r="D422" s="159" t="s">
        <v>70</v>
      </c>
      <c r="E422" s="159"/>
      <c r="F422" s="171"/>
      <c r="G422" s="170"/>
      <c r="H422" s="171"/>
      <c r="I422" s="136"/>
      <c r="J422" s="136"/>
      <c r="K422" s="172"/>
      <c r="L422" s="173"/>
      <c r="M422" s="195"/>
      <c r="N422" s="140"/>
    </row>
    <row r="423" spans="1:14" ht="15.75">
      <c r="A423" s="178">
        <f>IF(ISNUMBER(A422),A422+1,IF(ISNUMBER(A420),A420+1,A419+1))</f>
        <v>353</v>
      </c>
      <c r="B423" s="179" t="str">
        <f t="shared" si="53"/>
        <v>q</v>
      </c>
      <c r="C423" s="204" t="s">
        <v>519</v>
      </c>
      <c r="D423" s="159" t="s">
        <v>70</v>
      </c>
      <c r="E423" s="159"/>
      <c r="F423" s="171"/>
      <c r="G423" s="170"/>
      <c r="H423" s="171"/>
      <c r="I423" s="136"/>
      <c r="J423" s="136"/>
      <c r="K423" s="172"/>
      <c r="L423" s="173"/>
      <c r="M423" s="195"/>
      <c r="N423" s="140"/>
    </row>
    <row r="424" spans="1:14" ht="46.5" customHeight="1">
      <c r="A424" s="178">
        <f>IF(ISNUMBER(A423),A423+1,IF(ISNUMBER(A422),A422+1,A420+1))</f>
        <v>354</v>
      </c>
      <c r="B424" s="179" t="str">
        <f t="shared" si="53"/>
        <v>r</v>
      </c>
      <c r="C424" s="204" t="s">
        <v>520</v>
      </c>
      <c r="D424" s="159" t="s">
        <v>70</v>
      </c>
      <c r="E424" s="159"/>
      <c r="F424" s="171"/>
      <c r="G424" s="170"/>
      <c r="H424" s="171"/>
      <c r="I424" s="136"/>
      <c r="J424" s="136"/>
      <c r="K424" s="172"/>
      <c r="L424" s="173"/>
      <c r="M424" s="195"/>
      <c r="N424" s="140"/>
    </row>
    <row r="425" spans="1:14" ht="15.75">
      <c r="A425" s="178">
        <f t="shared" si="49"/>
        <v>355</v>
      </c>
      <c r="B425" s="179" t="str">
        <f t="shared" si="53"/>
        <v>s</v>
      </c>
      <c r="C425" s="204" t="s">
        <v>521</v>
      </c>
      <c r="D425" s="159" t="s">
        <v>70</v>
      </c>
      <c r="E425" s="159"/>
      <c r="F425" s="171"/>
      <c r="G425" s="170"/>
      <c r="H425" s="171"/>
      <c r="I425" s="136"/>
      <c r="J425" s="136"/>
      <c r="K425" s="172"/>
      <c r="L425" s="173"/>
      <c r="M425" s="195"/>
      <c r="N425" s="140"/>
    </row>
    <row r="426" spans="1:14" ht="18.75">
      <c r="A426" s="178">
        <f t="shared" si="49"/>
        <v>356</v>
      </c>
      <c r="B426" s="179" t="str">
        <f t="shared" si="53"/>
        <v>t</v>
      </c>
      <c r="C426" s="204" t="s">
        <v>522</v>
      </c>
      <c r="D426" s="159" t="s">
        <v>70</v>
      </c>
      <c r="E426" s="159"/>
      <c r="F426" s="171"/>
      <c r="G426" s="170"/>
      <c r="H426" s="171"/>
      <c r="I426" s="136"/>
      <c r="J426" s="136"/>
      <c r="K426" s="172"/>
      <c r="L426" s="173"/>
      <c r="M426" s="195"/>
      <c r="N426" s="140"/>
    </row>
    <row r="427" spans="1:14" ht="15.75">
      <c r="A427" s="178">
        <f t="shared" si="49"/>
        <v>357</v>
      </c>
      <c r="B427" s="179" t="str">
        <f t="shared" si="53"/>
        <v>u</v>
      </c>
      <c r="C427" s="204" t="s">
        <v>523</v>
      </c>
      <c r="D427" s="159" t="s">
        <v>70</v>
      </c>
      <c r="E427" s="159"/>
      <c r="F427" s="171"/>
      <c r="G427" s="170"/>
      <c r="H427" s="171"/>
      <c r="I427" s="136"/>
      <c r="J427" s="136"/>
      <c r="K427" s="172"/>
      <c r="L427" s="173"/>
      <c r="M427" s="195"/>
      <c r="N427" s="140"/>
    </row>
    <row r="428" spans="1:14" ht="15.75">
      <c r="A428" s="178">
        <f t="shared" si="49"/>
        <v>358</v>
      </c>
      <c r="B428" s="179" t="str">
        <f t="shared" si="53"/>
        <v>v</v>
      </c>
      <c r="C428" s="204" t="s">
        <v>524</v>
      </c>
      <c r="D428" s="159" t="s">
        <v>70</v>
      </c>
      <c r="E428" s="159"/>
      <c r="F428" s="171"/>
      <c r="G428" s="170"/>
      <c r="H428" s="171"/>
      <c r="I428" s="136"/>
      <c r="J428" s="136"/>
      <c r="K428" s="172"/>
      <c r="L428" s="173"/>
      <c r="M428" s="195"/>
      <c r="N428" s="140"/>
    </row>
    <row r="429" spans="1:14" ht="15.75">
      <c r="A429" s="178">
        <f t="shared" si="49"/>
        <v>359</v>
      </c>
      <c r="B429" s="179" t="str">
        <f t="shared" si="53"/>
        <v>w</v>
      </c>
      <c r="C429" s="204" t="s">
        <v>525</v>
      </c>
      <c r="D429" s="159" t="s">
        <v>70</v>
      </c>
      <c r="E429" s="159"/>
      <c r="F429" s="171"/>
      <c r="G429" s="170"/>
      <c r="H429" s="171"/>
      <c r="I429" s="136"/>
      <c r="J429" s="136"/>
      <c r="K429" s="172"/>
      <c r="L429" s="173"/>
      <c r="M429" s="195"/>
      <c r="N429" s="140"/>
    </row>
    <row r="430" spans="1:14" ht="15.75">
      <c r="A430" s="178">
        <f t="shared" si="49"/>
        <v>360</v>
      </c>
      <c r="B430" s="179" t="str">
        <f t="shared" si="53"/>
        <v>x</v>
      </c>
      <c r="C430" s="204" t="s">
        <v>526</v>
      </c>
      <c r="D430" s="159" t="s">
        <v>70</v>
      </c>
      <c r="E430" s="159"/>
      <c r="F430" s="171"/>
      <c r="G430" s="170"/>
      <c r="H430" s="171"/>
      <c r="I430" s="136"/>
      <c r="J430" s="136"/>
      <c r="K430" s="172"/>
      <c r="L430" s="173"/>
      <c r="M430" s="195"/>
      <c r="N430" s="140"/>
    </row>
    <row r="431" spans="1:14" ht="15.75">
      <c r="A431" s="178">
        <f t="shared" si="49"/>
        <v>361</v>
      </c>
      <c r="B431" s="179" t="str">
        <f t="shared" si="53"/>
        <v>y</v>
      </c>
      <c r="C431" s="209" t="s">
        <v>172</v>
      </c>
      <c r="D431" s="168" t="s">
        <v>76</v>
      </c>
      <c r="E431" s="159"/>
      <c r="F431" s="171"/>
      <c r="G431" s="170"/>
      <c r="H431" s="171"/>
      <c r="I431" s="136"/>
      <c r="J431" s="136"/>
      <c r="K431" s="172"/>
      <c r="L431" s="173"/>
      <c r="M431" s="213"/>
      <c r="N431" s="140"/>
    </row>
    <row r="432" spans="1:14" ht="15.75">
      <c r="A432" s="178">
        <f t="shared" si="49"/>
        <v>362</v>
      </c>
      <c r="B432" s="179" t="str">
        <f t="shared" si="53"/>
        <v>z</v>
      </c>
      <c r="C432" s="204" t="s">
        <v>527</v>
      </c>
      <c r="D432" s="159" t="s">
        <v>70</v>
      </c>
      <c r="E432" s="159"/>
      <c r="F432" s="171"/>
      <c r="G432" s="170"/>
      <c r="H432" s="171"/>
      <c r="I432" s="136"/>
      <c r="J432" s="136"/>
      <c r="K432" s="172"/>
      <c r="L432" s="173"/>
      <c r="M432" s="195"/>
      <c r="N432" s="140"/>
    </row>
    <row r="433" spans="1:14" ht="31.5">
      <c r="A433" s="178">
        <f t="shared" si="49"/>
        <v>363</v>
      </c>
      <c r="B433" s="179" t="str">
        <f t="shared" si="53"/>
        <v>{</v>
      </c>
      <c r="C433" s="188" t="s">
        <v>528</v>
      </c>
      <c r="D433" s="159" t="s">
        <v>70</v>
      </c>
      <c r="E433" s="159"/>
      <c r="F433" s="171"/>
      <c r="G433" s="170"/>
      <c r="H433" s="171"/>
      <c r="I433" s="136"/>
      <c r="J433" s="136"/>
      <c r="K433" s="172"/>
      <c r="L433" s="173"/>
      <c r="M433" s="195"/>
      <c r="N433" s="140"/>
    </row>
    <row r="434" spans="1:14" ht="86.25" customHeight="1">
      <c r="A434" s="178">
        <f t="shared" si="49"/>
        <v>364</v>
      </c>
      <c r="B434" s="179" t="str">
        <f t="shared" si="53"/>
        <v>|</v>
      </c>
      <c r="C434" s="181" t="s">
        <v>529</v>
      </c>
      <c r="D434" s="159" t="s">
        <v>135</v>
      </c>
      <c r="E434" s="159"/>
      <c r="F434" s="171"/>
      <c r="G434" s="170"/>
      <c r="H434" s="171"/>
      <c r="I434" s="136"/>
      <c r="J434" s="136"/>
      <c r="K434" s="172"/>
      <c r="L434" s="173"/>
      <c r="M434" s="174"/>
      <c r="N434" s="140"/>
    </row>
    <row r="435" spans="1:14" ht="15.75">
      <c r="A435" s="178">
        <f t="shared" si="49"/>
        <v>365</v>
      </c>
      <c r="B435" s="179" t="s">
        <v>151</v>
      </c>
      <c r="C435" s="204" t="s">
        <v>530</v>
      </c>
      <c r="D435" s="159" t="s">
        <v>70</v>
      </c>
      <c r="E435" s="159"/>
      <c r="F435" s="171"/>
      <c r="G435" s="170"/>
      <c r="H435" s="171"/>
      <c r="I435" s="136"/>
      <c r="J435" s="136"/>
      <c r="K435" s="172"/>
      <c r="L435" s="173"/>
      <c r="M435" s="174"/>
      <c r="N435" s="140"/>
    </row>
    <row r="436" spans="1:14" ht="236.25">
      <c r="A436" s="178">
        <f t="shared" si="49"/>
        <v>366</v>
      </c>
      <c r="B436" s="179" t="s">
        <v>531</v>
      </c>
      <c r="C436" s="204" t="s">
        <v>1524</v>
      </c>
      <c r="D436" s="159" t="s">
        <v>135</v>
      </c>
      <c r="E436" s="159"/>
      <c r="F436" s="171"/>
      <c r="G436" s="170"/>
      <c r="H436" s="171"/>
      <c r="I436" s="136"/>
      <c r="J436" s="136"/>
      <c r="K436" s="172"/>
      <c r="L436" s="173"/>
      <c r="M436" s="174"/>
      <c r="N436" s="140"/>
    </row>
    <row r="437" spans="1:14" ht="31.5">
      <c r="A437" s="178">
        <f t="shared" si="49"/>
        <v>367</v>
      </c>
      <c r="B437" s="179" t="s">
        <v>532</v>
      </c>
      <c r="C437" s="204" t="s">
        <v>533</v>
      </c>
      <c r="D437" s="159" t="s">
        <v>135</v>
      </c>
      <c r="E437" s="159"/>
      <c r="F437" s="171"/>
      <c r="G437" s="170"/>
      <c r="H437" s="171"/>
      <c r="I437" s="136"/>
      <c r="J437" s="136"/>
      <c r="K437" s="172"/>
      <c r="L437" s="173"/>
      <c r="M437" s="174"/>
      <c r="N437" s="140"/>
    </row>
    <row r="438" spans="1:14" ht="15.75">
      <c r="A438" s="165"/>
      <c r="B438" s="175" t="s">
        <v>534</v>
      </c>
      <c r="C438" s="176" t="s">
        <v>535</v>
      </c>
      <c r="D438" s="168" t="s">
        <v>76</v>
      </c>
      <c r="E438" s="159"/>
      <c r="F438" s="171"/>
      <c r="G438" s="170"/>
      <c r="H438" s="171"/>
      <c r="I438" s="136"/>
      <c r="J438" s="136"/>
      <c r="K438" s="172"/>
      <c r="L438" s="173"/>
      <c r="M438" s="195"/>
      <c r="N438" s="140"/>
    </row>
    <row r="439" spans="1:14" ht="15.75">
      <c r="A439" s="178">
        <f t="shared" si="49"/>
        <v>368</v>
      </c>
      <c r="B439" s="179" t="s">
        <v>68</v>
      </c>
      <c r="C439" s="204" t="s">
        <v>536</v>
      </c>
      <c r="D439" s="159" t="s">
        <v>70</v>
      </c>
      <c r="E439" s="159"/>
      <c r="F439" s="171"/>
      <c r="G439" s="170"/>
      <c r="H439" s="171"/>
      <c r="I439" s="136"/>
      <c r="J439" s="136"/>
      <c r="K439" s="172"/>
      <c r="L439" s="173"/>
      <c r="M439" s="195"/>
      <c r="N439" s="140"/>
    </row>
    <row r="440" spans="1:14" ht="15.75">
      <c r="A440" s="178">
        <f t="shared" si="49"/>
        <v>369</v>
      </c>
      <c r="B440" s="179" t="str">
        <f t="shared" ref="B440:B450" si="54">CHAR(CODE(B439)+1)</f>
        <v>b</v>
      </c>
      <c r="C440" s="214" t="s">
        <v>537</v>
      </c>
      <c r="D440" s="159" t="s">
        <v>70</v>
      </c>
      <c r="E440" s="159"/>
      <c r="F440" s="171"/>
      <c r="G440" s="170"/>
      <c r="H440" s="171"/>
      <c r="I440" s="136"/>
      <c r="J440" s="136"/>
      <c r="K440" s="172"/>
      <c r="L440" s="173"/>
      <c r="M440" s="210"/>
      <c r="N440" s="140"/>
    </row>
    <row r="441" spans="1:14" ht="15.75">
      <c r="A441" s="178">
        <f t="shared" si="49"/>
        <v>370</v>
      </c>
      <c r="B441" s="179" t="str">
        <f t="shared" si="54"/>
        <v>c</v>
      </c>
      <c r="C441" s="214" t="s">
        <v>538</v>
      </c>
      <c r="D441" s="159" t="s">
        <v>70</v>
      </c>
      <c r="E441" s="159"/>
      <c r="F441" s="171"/>
      <c r="G441" s="170"/>
      <c r="H441" s="171"/>
      <c r="I441" s="136"/>
      <c r="J441" s="136"/>
      <c r="K441" s="172"/>
      <c r="L441" s="173"/>
      <c r="M441" s="210"/>
      <c r="N441" s="140"/>
    </row>
    <row r="442" spans="1:14" ht="15.75">
      <c r="A442" s="178">
        <f t="shared" si="49"/>
        <v>371</v>
      </c>
      <c r="B442" s="179" t="str">
        <f t="shared" si="54"/>
        <v>d</v>
      </c>
      <c r="C442" s="214" t="s">
        <v>539</v>
      </c>
      <c r="D442" s="159" t="s">
        <v>70</v>
      </c>
      <c r="E442" s="159"/>
      <c r="F442" s="171"/>
      <c r="G442" s="170"/>
      <c r="H442" s="171"/>
      <c r="I442" s="136"/>
      <c r="J442" s="136"/>
      <c r="K442" s="172"/>
      <c r="L442" s="173"/>
      <c r="M442" s="210"/>
      <c r="N442" s="140"/>
    </row>
    <row r="443" spans="1:14" ht="15.75">
      <c r="A443" s="178">
        <f t="shared" si="49"/>
        <v>372</v>
      </c>
      <c r="B443" s="179" t="str">
        <f t="shared" si="54"/>
        <v>e</v>
      </c>
      <c r="C443" s="214" t="s">
        <v>540</v>
      </c>
      <c r="D443" s="159" t="s">
        <v>70</v>
      </c>
      <c r="E443" s="159"/>
      <c r="F443" s="171"/>
      <c r="G443" s="170"/>
      <c r="H443" s="171"/>
      <c r="I443" s="136"/>
      <c r="J443" s="136"/>
      <c r="K443" s="172"/>
      <c r="L443" s="173"/>
      <c r="M443" s="210"/>
      <c r="N443" s="140"/>
    </row>
    <row r="444" spans="1:14" ht="15.75">
      <c r="A444" s="178">
        <f t="shared" si="49"/>
        <v>373</v>
      </c>
      <c r="B444" s="179" t="str">
        <f t="shared" si="54"/>
        <v>f</v>
      </c>
      <c r="C444" s="214" t="s">
        <v>541</v>
      </c>
      <c r="D444" s="159" t="s">
        <v>70</v>
      </c>
      <c r="E444" s="159"/>
      <c r="F444" s="171"/>
      <c r="G444" s="170"/>
      <c r="H444" s="171"/>
      <c r="I444" s="136"/>
      <c r="J444" s="136"/>
      <c r="K444" s="172"/>
      <c r="L444" s="173"/>
      <c r="M444" s="210"/>
      <c r="N444" s="140"/>
    </row>
    <row r="445" spans="1:14" ht="15.75">
      <c r="A445" s="178">
        <f t="shared" si="49"/>
        <v>374</v>
      </c>
      <c r="B445" s="179" t="str">
        <f t="shared" si="54"/>
        <v>g</v>
      </c>
      <c r="C445" s="214" t="s">
        <v>542</v>
      </c>
      <c r="D445" s="159" t="s">
        <v>70</v>
      </c>
      <c r="E445" s="159"/>
      <c r="F445" s="171"/>
      <c r="G445" s="170"/>
      <c r="H445" s="171"/>
      <c r="I445" s="136"/>
      <c r="J445" s="136"/>
      <c r="K445" s="172"/>
      <c r="L445" s="173"/>
      <c r="M445" s="210"/>
      <c r="N445" s="140"/>
    </row>
    <row r="446" spans="1:14" ht="15.75">
      <c r="A446" s="178">
        <f t="shared" si="49"/>
        <v>375</v>
      </c>
      <c r="B446" s="179" t="str">
        <f t="shared" si="54"/>
        <v>h</v>
      </c>
      <c r="C446" s="214" t="s">
        <v>543</v>
      </c>
      <c r="D446" s="159" t="s">
        <v>70</v>
      </c>
      <c r="E446" s="159"/>
      <c r="F446" s="171"/>
      <c r="G446" s="170"/>
      <c r="H446" s="171"/>
      <c r="I446" s="136"/>
      <c r="J446" s="136"/>
      <c r="K446" s="172"/>
      <c r="L446" s="173"/>
      <c r="M446" s="210"/>
      <c r="N446" s="140"/>
    </row>
    <row r="447" spans="1:14" ht="15.75">
      <c r="A447" s="178">
        <f t="shared" si="49"/>
        <v>376</v>
      </c>
      <c r="B447" s="179" t="str">
        <f t="shared" si="54"/>
        <v>i</v>
      </c>
      <c r="C447" s="214" t="s">
        <v>544</v>
      </c>
      <c r="D447" s="159" t="s">
        <v>70</v>
      </c>
      <c r="E447" s="159"/>
      <c r="F447" s="171"/>
      <c r="G447" s="170"/>
      <c r="H447" s="171"/>
      <c r="I447" s="136"/>
      <c r="J447" s="136"/>
      <c r="K447" s="172"/>
      <c r="L447" s="173"/>
      <c r="M447" s="210"/>
      <c r="N447" s="140"/>
    </row>
    <row r="448" spans="1:14" ht="15.75">
      <c r="A448" s="178">
        <f t="shared" si="49"/>
        <v>377</v>
      </c>
      <c r="B448" s="179" t="str">
        <f t="shared" si="54"/>
        <v>j</v>
      </c>
      <c r="C448" s="214" t="s">
        <v>545</v>
      </c>
      <c r="D448" s="159" t="s">
        <v>70</v>
      </c>
      <c r="E448" s="159"/>
      <c r="F448" s="171"/>
      <c r="G448" s="170"/>
      <c r="H448" s="171"/>
      <c r="I448" s="136"/>
      <c r="J448" s="136"/>
      <c r="K448" s="172"/>
      <c r="L448" s="173"/>
      <c r="M448" s="210"/>
      <c r="N448" s="140"/>
    </row>
    <row r="449" spans="1:14" ht="15.75">
      <c r="A449" s="178">
        <f t="shared" si="49"/>
        <v>378</v>
      </c>
      <c r="B449" s="179" t="str">
        <f t="shared" si="54"/>
        <v>k</v>
      </c>
      <c r="C449" s="214" t="s">
        <v>546</v>
      </c>
      <c r="D449" s="159" t="s">
        <v>70</v>
      </c>
      <c r="E449" s="159"/>
      <c r="F449" s="171"/>
      <c r="G449" s="170"/>
      <c r="H449" s="171"/>
      <c r="I449" s="136"/>
      <c r="J449" s="136"/>
      <c r="K449" s="172"/>
      <c r="L449" s="173"/>
      <c r="M449" s="210"/>
      <c r="N449" s="140"/>
    </row>
    <row r="450" spans="1:14" ht="74.25" customHeight="1">
      <c r="A450" s="178">
        <f t="shared" si="49"/>
        <v>379</v>
      </c>
      <c r="B450" s="179" t="str">
        <f t="shared" si="54"/>
        <v>l</v>
      </c>
      <c r="C450" s="180" t="s">
        <v>1546</v>
      </c>
      <c r="D450" s="159" t="s">
        <v>547</v>
      </c>
      <c r="E450" s="159"/>
      <c r="F450" s="171"/>
      <c r="G450" s="170"/>
      <c r="H450" s="171"/>
      <c r="I450" s="136"/>
      <c r="J450" s="136"/>
      <c r="K450" s="172"/>
      <c r="L450" s="173"/>
      <c r="M450" s="174"/>
    </row>
    <row r="451" spans="1:14" ht="15.75">
      <c r="A451" s="165"/>
      <c r="B451" s="175" t="s">
        <v>548</v>
      </c>
      <c r="C451" s="176" t="s">
        <v>549</v>
      </c>
      <c r="D451" s="168" t="s">
        <v>76</v>
      </c>
      <c r="E451" s="159"/>
      <c r="F451" s="171"/>
      <c r="G451" s="170"/>
      <c r="H451" s="171"/>
      <c r="I451" s="136"/>
      <c r="J451" s="136"/>
      <c r="K451" s="172"/>
      <c r="L451" s="173"/>
      <c r="M451" s="195"/>
      <c r="N451" s="140"/>
    </row>
    <row r="452" spans="1:14" ht="49.5" customHeight="1">
      <c r="A452" s="178">
        <f t="shared" si="49"/>
        <v>380</v>
      </c>
      <c r="B452" s="179" t="s">
        <v>68</v>
      </c>
      <c r="C452" s="204" t="s">
        <v>550</v>
      </c>
      <c r="D452" s="159" t="s">
        <v>70</v>
      </c>
      <c r="E452" s="159"/>
      <c r="F452" s="171"/>
      <c r="G452" s="170"/>
      <c r="H452" s="171"/>
      <c r="I452" s="136"/>
      <c r="J452" s="136"/>
      <c r="K452" s="172"/>
      <c r="L452" s="173"/>
      <c r="M452" s="195"/>
      <c r="N452" s="140"/>
    </row>
    <row r="453" spans="1:14" ht="92.25" customHeight="1">
      <c r="A453" s="178">
        <f t="shared" si="49"/>
        <v>381</v>
      </c>
      <c r="B453" s="179" t="str">
        <f t="shared" ref="B453" si="55">CHAR(CODE(B452)+1)</f>
        <v>b</v>
      </c>
      <c r="C453" s="204" t="s">
        <v>551</v>
      </c>
      <c r="D453" s="159" t="s">
        <v>70</v>
      </c>
      <c r="E453" s="159"/>
      <c r="F453" s="171"/>
      <c r="G453" s="170"/>
      <c r="H453" s="171"/>
      <c r="I453" s="136"/>
      <c r="J453" s="136"/>
      <c r="K453" s="172"/>
      <c r="L453" s="173"/>
      <c r="M453" s="195"/>
      <c r="N453" s="140"/>
    </row>
    <row r="454" spans="1:14" ht="15.75">
      <c r="A454" s="165"/>
      <c r="B454" s="175" t="s">
        <v>552</v>
      </c>
      <c r="C454" s="176" t="s">
        <v>553</v>
      </c>
      <c r="D454" s="168" t="s">
        <v>76</v>
      </c>
      <c r="E454" s="159"/>
      <c r="F454" s="171"/>
      <c r="G454" s="170"/>
      <c r="H454" s="171"/>
      <c r="I454" s="136"/>
      <c r="J454" s="136"/>
      <c r="K454" s="172"/>
      <c r="L454" s="173"/>
      <c r="M454" s="215"/>
      <c r="N454" s="140"/>
    </row>
    <row r="455" spans="1:14" ht="15.75">
      <c r="A455" s="178">
        <f t="shared" ref="A455:A510" si="56">IF(ISNUMBER(A454),A454+1,IF(ISNUMBER(A453),A453+1,A452+1))</f>
        <v>382</v>
      </c>
      <c r="B455" s="179" t="s">
        <v>68</v>
      </c>
      <c r="C455" s="204" t="s">
        <v>554</v>
      </c>
      <c r="D455" s="159" t="s">
        <v>70</v>
      </c>
      <c r="E455" s="159"/>
      <c r="F455" s="171"/>
      <c r="G455" s="170"/>
      <c r="H455" s="171"/>
      <c r="I455" s="136"/>
      <c r="J455" s="136"/>
      <c r="K455" s="172"/>
      <c r="L455" s="173"/>
      <c r="M455" s="215"/>
      <c r="N455" s="140"/>
    </row>
    <row r="456" spans="1:14" ht="15.75">
      <c r="A456" s="178">
        <f t="shared" si="56"/>
        <v>383</v>
      </c>
      <c r="B456" s="179" t="str">
        <f t="shared" ref="B456" si="57">CHAR(CODE(B455)+1)</f>
        <v>b</v>
      </c>
      <c r="C456" s="204" t="s">
        <v>555</v>
      </c>
      <c r="D456" s="159" t="s">
        <v>70</v>
      </c>
      <c r="E456" s="159"/>
      <c r="F456" s="171"/>
      <c r="G456" s="170"/>
      <c r="H456" s="171"/>
      <c r="I456" s="136"/>
      <c r="J456" s="136"/>
      <c r="K456" s="172"/>
      <c r="L456" s="173"/>
      <c r="M456" s="215"/>
      <c r="N456" s="140"/>
    </row>
    <row r="457" spans="1:14" ht="15.75">
      <c r="A457" s="165"/>
      <c r="B457" s="175" t="s">
        <v>556</v>
      </c>
      <c r="C457" s="176" t="s">
        <v>557</v>
      </c>
      <c r="D457" s="168" t="s">
        <v>76</v>
      </c>
      <c r="E457" s="159"/>
      <c r="F457" s="171"/>
      <c r="G457" s="170"/>
      <c r="H457" s="171"/>
      <c r="I457" s="136"/>
      <c r="J457" s="136"/>
      <c r="K457" s="172"/>
      <c r="L457" s="173"/>
      <c r="M457" s="215"/>
      <c r="N457" s="140"/>
    </row>
    <row r="458" spans="1:14" ht="31.5">
      <c r="A458" s="178">
        <f t="shared" si="56"/>
        <v>384</v>
      </c>
      <c r="B458" s="179" t="s">
        <v>68</v>
      </c>
      <c r="C458" s="227" t="s">
        <v>558</v>
      </c>
      <c r="D458" s="168" t="s">
        <v>76</v>
      </c>
      <c r="E458" s="159"/>
      <c r="F458" s="171"/>
      <c r="G458" s="170"/>
      <c r="H458" s="171"/>
      <c r="I458" s="136"/>
      <c r="J458" s="136"/>
      <c r="K458" s="172"/>
      <c r="L458" s="173"/>
      <c r="M458" s="216"/>
      <c r="N458" s="140"/>
    </row>
    <row r="459" spans="1:14" ht="63">
      <c r="A459" s="178">
        <f t="shared" si="56"/>
        <v>385</v>
      </c>
      <c r="B459" s="179" t="str">
        <f t="shared" ref="B459:B461" si="58">CHAR(CODE(B458)+1)</f>
        <v>b</v>
      </c>
      <c r="C459" s="217" t="s">
        <v>559</v>
      </c>
      <c r="D459" s="159" t="s">
        <v>70</v>
      </c>
      <c r="E459" s="159"/>
      <c r="F459" s="171"/>
      <c r="G459" s="170"/>
      <c r="H459" s="171"/>
      <c r="I459" s="136"/>
      <c r="J459" s="136"/>
      <c r="K459" s="172"/>
      <c r="L459" s="173"/>
      <c r="M459" s="174"/>
      <c r="N459" s="140"/>
    </row>
    <row r="460" spans="1:14" ht="31.5">
      <c r="A460" s="178">
        <f t="shared" si="56"/>
        <v>386</v>
      </c>
      <c r="B460" s="179" t="str">
        <f t="shared" si="58"/>
        <v>c</v>
      </c>
      <c r="C460" s="204" t="s">
        <v>560</v>
      </c>
      <c r="D460" s="159" t="s">
        <v>70</v>
      </c>
      <c r="E460" s="159"/>
      <c r="F460" s="171"/>
      <c r="G460" s="170"/>
      <c r="H460" s="171"/>
      <c r="I460" s="136"/>
      <c r="J460" s="136"/>
      <c r="K460" s="172"/>
      <c r="L460" s="173"/>
      <c r="M460" s="215"/>
      <c r="N460" s="140"/>
    </row>
    <row r="461" spans="1:14" ht="63">
      <c r="A461" s="178">
        <f t="shared" si="56"/>
        <v>387</v>
      </c>
      <c r="B461" s="179" t="str">
        <f t="shared" si="58"/>
        <v>d</v>
      </c>
      <c r="C461" s="204" t="s">
        <v>561</v>
      </c>
      <c r="D461" s="159" t="s">
        <v>70</v>
      </c>
      <c r="E461" s="159"/>
      <c r="F461" s="171"/>
      <c r="G461" s="170"/>
      <c r="H461" s="171"/>
      <c r="I461" s="136"/>
      <c r="J461" s="136"/>
      <c r="K461" s="172"/>
      <c r="L461" s="173"/>
      <c r="M461" s="195"/>
      <c r="N461" s="140"/>
    </row>
    <row r="462" spans="1:14" ht="15.75">
      <c r="A462" s="165"/>
      <c r="B462" s="175" t="s">
        <v>562</v>
      </c>
      <c r="C462" s="176" t="s">
        <v>563</v>
      </c>
      <c r="D462" s="168" t="s">
        <v>76</v>
      </c>
      <c r="E462" s="159"/>
      <c r="F462" s="171"/>
      <c r="G462" s="170"/>
      <c r="H462" s="171"/>
      <c r="I462" s="136"/>
      <c r="J462" s="136"/>
      <c r="K462" s="172"/>
      <c r="L462" s="173"/>
      <c r="M462" s="195"/>
      <c r="N462" s="140"/>
    </row>
    <row r="463" spans="1:14" ht="15.75">
      <c r="A463" s="178">
        <f t="shared" si="56"/>
        <v>388</v>
      </c>
      <c r="B463" s="179" t="s">
        <v>68</v>
      </c>
      <c r="C463" s="188" t="s">
        <v>564</v>
      </c>
      <c r="D463" s="159" t="s">
        <v>70</v>
      </c>
      <c r="E463" s="159"/>
      <c r="F463" s="171"/>
      <c r="G463" s="170"/>
      <c r="H463" s="171"/>
      <c r="I463" s="136"/>
      <c r="J463" s="136"/>
      <c r="K463" s="172"/>
      <c r="L463" s="173"/>
      <c r="M463" s="218"/>
      <c r="N463" s="140"/>
    </row>
    <row r="464" spans="1:14" ht="94.5">
      <c r="A464" s="178">
        <f t="shared" si="56"/>
        <v>389</v>
      </c>
      <c r="B464" s="179" t="str">
        <f>CHAR(CODE(B463)+1)</f>
        <v>b</v>
      </c>
      <c r="C464" s="188" t="s">
        <v>565</v>
      </c>
      <c r="D464" s="159" t="s">
        <v>70</v>
      </c>
      <c r="E464" s="159"/>
      <c r="F464" s="171"/>
      <c r="G464" s="170"/>
      <c r="H464" s="171"/>
      <c r="I464" s="136"/>
      <c r="J464" s="136"/>
      <c r="K464" s="172"/>
      <c r="L464" s="173"/>
      <c r="M464" s="195"/>
      <c r="N464" s="140"/>
    </row>
    <row r="465" spans="1:14" ht="31.5">
      <c r="A465" s="178">
        <f t="shared" si="56"/>
        <v>390</v>
      </c>
      <c r="B465" s="179" t="str">
        <f>CHAR(CODE(B464)+1)</f>
        <v>c</v>
      </c>
      <c r="C465" s="219" t="s">
        <v>566</v>
      </c>
      <c r="D465" s="159" t="s">
        <v>70</v>
      </c>
      <c r="E465" s="159"/>
      <c r="F465" s="171"/>
      <c r="G465" s="170"/>
      <c r="H465" s="171"/>
      <c r="I465" s="136"/>
      <c r="J465" s="136"/>
      <c r="K465" s="172"/>
      <c r="L465" s="173"/>
      <c r="M465" s="195"/>
      <c r="N465" s="140"/>
    </row>
    <row r="466" spans="1:14" ht="47.25">
      <c r="A466" s="178">
        <f t="shared" si="56"/>
        <v>391</v>
      </c>
      <c r="B466" s="179" t="str">
        <f>CHAR(CODE(B465)+1)</f>
        <v>d</v>
      </c>
      <c r="C466" s="188" t="s">
        <v>567</v>
      </c>
      <c r="D466" s="159" t="s">
        <v>70</v>
      </c>
      <c r="E466" s="159"/>
      <c r="F466" s="171"/>
      <c r="G466" s="170"/>
      <c r="H466" s="171"/>
      <c r="I466" s="136"/>
      <c r="J466" s="136"/>
      <c r="K466" s="172"/>
      <c r="L466" s="173"/>
      <c r="M466" s="195"/>
      <c r="N466" s="140"/>
    </row>
    <row r="467" spans="1:14" ht="15.75">
      <c r="A467" s="178">
        <f t="shared" si="56"/>
        <v>392</v>
      </c>
      <c r="B467" s="179" t="str">
        <f>CHAR(CODE(B466)+1)</f>
        <v>e</v>
      </c>
      <c r="C467" s="188" t="s">
        <v>568</v>
      </c>
      <c r="D467" s="159" t="s">
        <v>70</v>
      </c>
      <c r="E467" s="159"/>
      <c r="F467" s="171"/>
      <c r="G467" s="170"/>
      <c r="H467" s="171"/>
      <c r="I467" s="136"/>
      <c r="J467" s="136"/>
      <c r="K467" s="172"/>
      <c r="L467" s="173"/>
      <c r="M467" s="195"/>
      <c r="N467" s="140"/>
    </row>
    <row r="468" spans="1:14" ht="31.5">
      <c r="A468" s="178">
        <f t="shared" si="56"/>
        <v>393</v>
      </c>
      <c r="B468" s="179" t="str">
        <f>CHAR(CODE(B467)+1)</f>
        <v>f</v>
      </c>
      <c r="C468" s="204" t="s">
        <v>569</v>
      </c>
      <c r="D468" s="159" t="s">
        <v>70</v>
      </c>
      <c r="E468" s="159"/>
      <c r="F468" s="171"/>
      <c r="G468" s="170"/>
      <c r="H468" s="171"/>
      <c r="I468" s="136"/>
      <c r="J468" s="136"/>
      <c r="K468" s="172"/>
      <c r="L468" s="173"/>
      <c r="M468" s="195"/>
      <c r="N468" s="140"/>
    </row>
    <row r="469" spans="1:14" ht="15.75">
      <c r="A469" s="165"/>
      <c r="B469" s="175" t="s">
        <v>570</v>
      </c>
      <c r="C469" s="176" t="s">
        <v>571</v>
      </c>
      <c r="D469" s="168" t="s">
        <v>76</v>
      </c>
      <c r="E469" s="159"/>
      <c r="F469" s="171"/>
      <c r="G469" s="170"/>
      <c r="H469" s="171"/>
      <c r="I469" s="136"/>
      <c r="J469" s="136"/>
      <c r="K469" s="172"/>
      <c r="L469" s="173"/>
      <c r="M469" s="195"/>
      <c r="N469" s="140"/>
    </row>
    <row r="470" spans="1:14" ht="15.75">
      <c r="A470" s="178">
        <f t="shared" si="56"/>
        <v>394</v>
      </c>
      <c r="B470" s="179" t="s">
        <v>68</v>
      </c>
      <c r="C470" s="204" t="s">
        <v>572</v>
      </c>
      <c r="D470" s="159" t="s">
        <v>70</v>
      </c>
      <c r="E470" s="159"/>
      <c r="F470" s="171"/>
      <c r="G470" s="170"/>
      <c r="H470" s="171"/>
      <c r="I470" s="136"/>
      <c r="J470" s="136"/>
      <c r="K470" s="172"/>
      <c r="L470" s="173"/>
      <c r="M470" s="195"/>
      <c r="N470" s="140"/>
    </row>
    <row r="471" spans="1:14" ht="15.75">
      <c r="A471" s="165"/>
      <c r="B471" s="175" t="s">
        <v>573</v>
      </c>
      <c r="C471" s="176" t="s">
        <v>574</v>
      </c>
      <c r="D471" s="168" t="s">
        <v>76</v>
      </c>
      <c r="E471" s="159"/>
      <c r="F471" s="171"/>
      <c r="G471" s="170"/>
      <c r="H471" s="171"/>
      <c r="I471" s="136"/>
      <c r="J471" s="136"/>
      <c r="K471" s="172"/>
      <c r="L471" s="173"/>
      <c r="M471" s="195"/>
      <c r="N471" s="140"/>
    </row>
    <row r="472" spans="1:14" ht="15.75">
      <c r="A472" s="178">
        <f t="shared" si="56"/>
        <v>395</v>
      </c>
      <c r="B472" s="179" t="s">
        <v>68</v>
      </c>
      <c r="C472" s="204" t="s">
        <v>575</v>
      </c>
      <c r="D472" s="159" t="s">
        <v>70</v>
      </c>
      <c r="E472" s="159"/>
      <c r="F472" s="171"/>
      <c r="G472" s="170"/>
      <c r="H472" s="171"/>
      <c r="I472" s="136"/>
      <c r="J472" s="136"/>
      <c r="K472" s="172"/>
      <c r="L472" s="173"/>
      <c r="M472" s="195"/>
      <c r="N472" s="140"/>
    </row>
    <row r="473" spans="1:14" ht="15.75">
      <c r="A473" s="178">
        <f>IF(ISNUMBER(#REF!),#REF!+1,IF(ISNUMBER(A472),A472+1,A471+1))</f>
        <v>396</v>
      </c>
      <c r="B473" s="179" t="str">
        <f>CHAR(CODE(B472)+1)</f>
        <v>b</v>
      </c>
      <c r="C473" s="217" t="s">
        <v>576</v>
      </c>
      <c r="D473" s="159" t="s">
        <v>70</v>
      </c>
      <c r="E473" s="159"/>
      <c r="F473" s="171"/>
      <c r="G473" s="170"/>
      <c r="H473" s="171"/>
      <c r="I473" s="136"/>
      <c r="J473" s="136"/>
      <c r="K473" s="172"/>
      <c r="L473" s="173"/>
      <c r="M473" s="195"/>
      <c r="N473" s="140"/>
    </row>
    <row r="474" spans="1:14" ht="31.5">
      <c r="A474" s="178">
        <f>IF(ISNUMBER(A473),A473+1,IF(ISNUMBER(#REF!),#REF!+1,A472+1))</f>
        <v>397</v>
      </c>
      <c r="B474" s="179" t="str">
        <f t="shared" ref="B474:B477" si="59">CHAR(CODE(B473)+1)</f>
        <v>c</v>
      </c>
      <c r="C474" s="217" t="s">
        <v>577</v>
      </c>
      <c r="D474" s="159" t="s">
        <v>70</v>
      </c>
      <c r="E474" s="159"/>
      <c r="F474" s="171"/>
      <c r="G474" s="170"/>
      <c r="H474" s="171"/>
      <c r="I474" s="136"/>
      <c r="J474" s="136"/>
      <c r="K474" s="172"/>
      <c r="L474" s="173"/>
      <c r="M474" s="195"/>
      <c r="N474" s="140"/>
    </row>
    <row r="475" spans="1:14" ht="78.75">
      <c r="A475" s="178">
        <f>IF(ISNUMBER(#REF!),#REF!+1,IF(ISNUMBER(A474),A474+1,A473+1))</f>
        <v>398</v>
      </c>
      <c r="B475" s="179" t="str">
        <f>CHAR(CODE(B474)+1)</f>
        <v>d</v>
      </c>
      <c r="C475" s="217" t="s">
        <v>1525</v>
      </c>
      <c r="D475" s="159" t="s">
        <v>135</v>
      </c>
      <c r="E475" s="159"/>
      <c r="F475" s="171"/>
      <c r="G475" s="170"/>
      <c r="H475" s="171"/>
      <c r="I475" s="136"/>
      <c r="J475" s="136"/>
      <c r="K475" s="172"/>
      <c r="L475" s="173"/>
      <c r="M475" s="195"/>
      <c r="N475" s="140"/>
    </row>
    <row r="476" spans="1:14" ht="47.25">
      <c r="A476" s="178">
        <f>IF(ISNUMBER(A475),A475+1,IF(ISNUMBER(#REF!),#REF!+1,A474+1))</f>
        <v>399</v>
      </c>
      <c r="B476" s="179" t="str">
        <f t="shared" si="59"/>
        <v>e</v>
      </c>
      <c r="C476" s="217" t="s">
        <v>578</v>
      </c>
      <c r="D476" s="159" t="s">
        <v>70</v>
      </c>
      <c r="E476" s="159"/>
      <c r="F476" s="171"/>
      <c r="G476" s="170"/>
      <c r="H476" s="171"/>
      <c r="I476" s="136"/>
      <c r="J476" s="136"/>
      <c r="K476" s="172"/>
      <c r="L476" s="173"/>
      <c r="M476" s="195"/>
      <c r="N476" s="140"/>
    </row>
    <row r="477" spans="1:14" ht="15.75">
      <c r="A477" s="178">
        <f>IF(ISNUMBER(A476),A476+1,IF(ISNUMBER(A474),A474+1,A473+1))</f>
        <v>400</v>
      </c>
      <c r="B477" s="179" t="str">
        <f t="shared" si="59"/>
        <v>f</v>
      </c>
      <c r="C477" s="204" t="s">
        <v>579</v>
      </c>
      <c r="D477" s="159" t="s">
        <v>70</v>
      </c>
      <c r="E477" s="159"/>
      <c r="F477" s="171"/>
      <c r="G477" s="170"/>
      <c r="H477" s="171"/>
      <c r="I477" s="136"/>
      <c r="J477" s="136"/>
      <c r="K477" s="172"/>
      <c r="L477" s="173"/>
      <c r="M477" s="195"/>
      <c r="N477" s="140"/>
    </row>
    <row r="478" spans="1:14" ht="15.75">
      <c r="A478" s="165"/>
      <c r="B478" s="175" t="s">
        <v>580</v>
      </c>
      <c r="C478" s="176" t="s">
        <v>581</v>
      </c>
      <c r="D478" s="168" t="s">
        <v>76</v>
      </c>
      <c r="E478" s="159"/>
      <c r="F478" s="171"/>
      <c r="G478" s="170"/>
      <c r="H478" s="171"/>
      <c r="I478" s="136"/>
      <c r="J478" s="136"/>
      <c r="K478" s="172"/>
      <c r="L478" s="173"/>
      <c r="M478" s="195"/>
      <c r="N478" s="140"/>
    </row>
    <row r="479" spans="1:14" ht="15.75">
      <c r="A479" s="178">
        <f t="shared" si="56"/>
        <v>401</v>
      </c>
      <c r="B479" s="179" t="s">
        <v>68</v>
      </c>
      <c r="C479" s="188" t="s">
        <v>582</v>
      </c>
      <c r="D479" s="159" t="s">
        <v>70</v>
      </c>
      <c r="E479" s="159"/>
      <c r="F479" s="171"/>
      <c r="G479" s="170"/>
      <c r="H479" s="171"/>
      <c r="I479" s="136"/>
      <c r="J479" s="136"/>
      <c r="K479" s="172"/>
      <c r="L479" s="173"/>
      <c r="M479" s="195"/>
      <c r="N479" s="140"/>
    </row>
    <row r="480" spans="1:14" ht="15.75">
      <c r="A480" s="178">
        <f t="shared" si="56"/>
        <v>402</v>
      </c>
      <c r="B480" s="179" t="str">
        <f t="shared" ref="B480:B485" si="60">CHAR(CODE(B479)+1)</f>
        <v>b</v>
      </c>
      <c r="C480" s="188" t="s">
        <v>583</v>
      </c>
      <c r="D480" s="159" t="s">
        <v>70</v>
      </c>
      <c r="E480" s="159"/>
      <c r="F480" s="171"/>
      <c r="G480" s="170"/>
      <c r="H480" s="171"/>
      <c r="I480" s="136"/>
      <c r="J480" s="136"/>
      <c r="K480" s="172"/>
      <c r="L480" s="173"/>
      <c r="M480" s="195"/>
      <c r="N480" s="140"/>
    </row>
    <row r="481" spans="1:14" ht="15.75">
      <c r="A481" s="178">
        <f t="shared" si="56"/>
        <v>403</v>
      </c>
      <c r="B481" s="179" t="str">
        <f t="shared" si="60"/>
        <v>c</v>
      </c>
      <c r="C481" s="188" t="s">
        <v>584</v>
      </c>
      <c r="D481" s="159" t="s">
        <v>70</v>
      </c>
      <c r="E481" s="159"/>
      <c r="F481" s="171"/>
      <c r="G481" s="170"/>
      <c r="H481" s="171"/>
      <c r="I481" s="136"/>
      <c r="J481" s="136"/>
      <c r="K481" s="172"/>
      <c r="L481" s="173"/>
      <c r="M481" s="195"/>
      <c r="N481" s="140"/>
    </row>
    <row r="482" spans="1:14" ht="15.75">
      <c r="A482" s="178">
        <f t="shared" si="56"/>
        <v>404</v>
      </c>
      <c r="B482" s="179" t="str">
        <f t="shared" si="60"/>
        <v>d</v>
      </c>
      <c r="C482" s="188" t="s">
        <v>585</v>
      </c>
      <c r="D482" s="159" t="s">
        <v>70</v>
      </c>
      <c r="E482" s="159"/>
      <c r="F482" s="171"/>
      <c r="G482" s="170"/>
      <c r="H482" s="171"/>
      <c r="I482" s="136"/>
      <c r="J482" s="136"/>
      <c r="K482" s="172"/>
      <c r="L482" s="173"/>
      <c r="M482" s="195"/>
      <c r="N482" s="140"/>
    </row>
    <row r="483" spans="1:14" ht="15.75">
      <c r="A483" s="178">
        <f t="shared" si="56"/>
        <v>405</v>
      </c>
      <c r="B483" s="179" t="str">
        <f t="shared" si="60"/>
        <v>e</v>
      </c>
      <c r="C483" s="204" t="s">
        <v>586</v>
      </c>
      <c r="D483" s="159" t="s">
        <v>70</v>
      </c>
      <c r="E483" s="159"/>
      <c r="F483" s="171"/>
      <c r="G483" s="170"/>
      <c r="H483" s="171"/>
      <c r="I483" s="136"/>
      <c r="J483" s="136"/>
      <c r="K483" s="172"/>
      <c r="L483" s="173"/>
      <c r="M483" s="195"/>
      <c r="N483" s="140"/>
    </row>
    <row r="484" spans="1:14" ht="31.5">
      <c r="A484" s="178">
        <f>IF(ISNUMBER(#REF!),#REF!+1,IF(ISNUMBER(A483),A483+1,A482+1))</f>
        <v>406</v>
      </c>
      <c r="B484" s="179" t="str">
        <f t="shared" si="60"/>
        <v>f</v>
      </c>
      <c r="C484" s="204" t="s">
        <v>587</v>
      </c>
      <c r="D484" s="159" t="s">
        <v>70</v>
      </c>
      <c r="E484" s="159"/>
      <c r="F484" s="171"/>
      <c r="G484" s="170"/>
      <c r="H484" s="171"/>
      <c r="I484" s="136"/>
      <c r="J484" s="136"/>
      <c r="K484" s="172"/>
      <c r="L484" s="173"/>
      <c r="M484" s="195"/>
      <c r="N484" s="140"/>
    </row>
    <row r="485" spans="1:14" ht="31.5">
      <c r="A485" s="178">
        <f>IF(ISNUMBER(A484),A484+1,IF(ISNUMBER(#REF!),#REF!+1,A483+1))</f>
        <v>407</v>
      </c>
      <c r="B485" s="179" t="str">
        <f t="shared" si="60"/>
        <v>g</v>
      </c>
      <c r="C485" s="204" t="s">
        <v>588</v>
      </c>
      <c r="D485" s="159" t="s">
        <v>70</v>
      </c>
      <c r="E485" s="159"/>
      <c r="F485" s="171"/>
      <c r="G485" s="170"/>
      <c r="H485" s="171"/>
      <c r="I485" s="136"/>
      <c r="J485" s="136"/>
      <c r="K485" s="172"/>
      <c r="L485" s="173"/>
      <c r="M485" s="195"/>
      <c r="N485" s="140"/>
    </row>
    <row r="486" spans="1:14" ht="15.75">
      <c r="A486" s="165"/>
      <c r="B486" s="175" t="s">
        <v>589</v>
      </c>
      <c r="C486" s="176" t="s">
        <v>590</v>
      </c>
      <c r="D486" s="168" t="s">
        <v>76</v>
      </c>
      <c r="E486" s="159"/>
      <c r="F486" s="171"/>
      <c r="G486" s="170"/>
      <c r="H486" s="171"/>
      <c r="I486" s="136"/>
      <c r="J486" s="136"/>
      <c r="K486" s="172"/>
      <c r="L486" s="173"/>
      <c r="M486" s="195"/>
      <c r="N486" s="140"/>
    </row>
    <row r="487" spans="1:14" ht="15.75">
      <c r="A487" s="178">
        <f t="shared" si="56"/>
        <v>408</v>
      </c>
      <c r="B487" s="179" t="s">
        <v>68</v>
      </c>
      <c r="C487" s="204" t="s">
        <v>591</v>
      </c>
      <c r="D487" s="159" t="s">
        <v>70</v>
      </c>
      <c r="E487" s="159"/>
      <c r="F487" s="171"/>
      <c r="G487" s="170"/>
      <c r="H487" s="171"/>
      <c r="I487" s="136"/>
      <c r="J487" s="136"/>
      <c r="K487" s="172"/>
      <c r="L487" s="173"/>
      <c r="M487" s="195"/>
      <c r="N487" s="140"/>
    </row>
    <row r="488" spans="1:14" ht="31.5">
      <c r="A488" s="178">
        <f t="shared" si="56"/>
        <v>409</v>
      </c>
      <c r="B488" s="179" t="str">
        <f t="shared" ref="B488:B489" si="61">CHAR(CODE(B487)+1)</f>
        <v>b</v>
      </c>
      <c r="C488" s="204" t="s">
        <v>592</v>
      </c>
      <c r="D488" s="159" t="s">
        <v>70</v>
      </c>
      <c r="E488" s="159"/>
      <c r="F488" s="171"/>
      <c r="G488" s="170"/>
      <c r="H488" s="171"/>
      <c r="I488" s="136"/>
      <c r="J488" s="136"/>
      <c r="K488" s="172"/>
      <c r="L488" s="173"/>
      <c r="M488" s="195"/>
      <c r="N488" s="140"/>
    </row>
    <row r="489" spans="1:14" ht="47.25">
      <c r="A489" s="178">
        <f t="shared" si="56"/>
        <v>410</v>
      </c>
      <c r="B489" s="179" t="str">
        <f t="shared" si="61"/>
        <v>c</v>
      </c>
      <c r="C489" s="204" t="s">
        <v>593</v>
      </c>
      <c r="D489" s="159" t="s">
        <v>70</v>
      </c>
      <c r="E489" s="159"/>
      <c r="F489" s="171"/>
      <c r="G489" s="170"/>
      <c r="H489" s="171"/>
      <c r="I489" s="136"/>
      <c r="J489" s="136"/>
      <c r="K489" s="172"/>
      <c r="L489" s="173"/>
      <c r="M489" s="195"/>
      <c r="N489" s="140"/>
    </row>
    <row r="490" spans="1:14" ht="21">
      <c r="A490" s="165"/>
      <c r="B490" s="166" t="s">
        <v>594</v>
      </c>
      <c r="C490" s="167" t="s">
        <v>595</v>
      </c>
      <c r="D490" s="168" t="s">
        <v>76</v>
      </c>
      <c r="E490" s="159"/>
      <c r="F490" s="171"/>
      <c r="G490" s="170"/>
      <c r="H490" s="171"/>
      <c r="I490" s="136"/>
      <c r="J490" s="136"/>
      <c r="K490" s="172"/>
      <c r="L490" s="173"/>
      <c r="M490" s="174"/>
      <c r="N490" s="140"/>
    </row>
    <row r="491" spans="1:14" ht="15.75">
      <c r="A491" s="165"/>
      <c r="B491" s="323" t="s">
        <v>596</v>
      </c>
      <c r="C491" s="176" t="s">
        <v>597</v>
      </c>
      <c r="D491" s="168" t="s">
        <v>76</v>
      </c>
      <c r="E491" s="159"/>
      <c r="F491" s="171"/>
      <c r="G491" s="170"/>
      <c r="H491" s="171"/>
      <c r="I491" s="136"/>
      <c r="J491" s="136"/>
      <c r="K491" s="172"/>
      <c r="L491" s="173"/>
      <c r="M491" s="195"/>
      <c r="N491" s="140"/>
    </row>
    <row r="492" spans="1:14" ht="47.25">
      <c r="A492" s="178">
        <f>IF(ISNUMBER(A491),A491+1,IF(ISNUMBER(#REF!),#REF!+1,A489+1))</f>
        <v>411</v>
      </c>
      <c r="B492" s="179" t="s">
        <v>68</v>
      </c>
      <c r="C492" s="180" t="s">
        <v>598</v>
      </c>
      <c r="D492" s="199" t="s">
        <v>70</v>
      </c>
      <c r="E492" s="159"/>
      <c r="F492" s="171"/>
      <c r="G492" s="170"/>
      <c r="H492" s="171"/>
      <c r="I492" s="136"/>
      <c r="J492" s="136"/>
      <c r="K492" s="172"/>
      <c r="L492" s="173"/>
      <c r="M492" s="200"/>
      <c r="N492" s="140"/>
    </row>
    <row r="493" spans="1:14" ht="31.5">
      <c r="A493" s="178">
        <f>IF(ISNUMBER(A492),A492+1,IF(ISNUMBER(A491),A491+1,#REF!+1))</f>
        <v>412</v>
      </c>
      <c r="B493" s="179" t="str">
        <f t="shared" ref="B493:B513" si="62">CHAR(CODE(B492)+1)</f>
        <v>b</v>
      </c>
      <c r="C493" s="204" t="s">
        <v>599</v>
      </c>
      <c r="D493" s="159" t="s">
        <v>70</v>
      </c>
      <c r="E493" s="159"/>
      <c r="F493" s="171"/>
      <c r="G493" s="170"/>
      <c r="H493" s="171"/>
      <c r="I493" s="136"/>
      <c r="J493" s="136"/>
      <c r="K493" s="172"/>
      <c r="L493" s="173"/>
      <c r="M493" s="200"/>
      <c r="N493" s="140"/>
    </row>
    <row r="494" spans="1:14" ht="78.75">
      <c r="A494" s="178">
        <f t="shared" si="56"/>
        <v>413</v>
      </c>
      <c r="B494" s="179" t="str">
        <f t="shared" si="62"/>
        <v>c</v>
      </c>
      <c r="C494" s="188" t="s">
        <v>1526</v>
      </c>
      <c r="D494" s="159" t="s">
        <v>135</v>
      </c>
      <c r="E494" s="159"/>
      <c r="F494" s="171"/>
      <c r="G494" s="170"/>
      <c r="H494" s="171"/>
      <c r="I494" s="136"/>
      <c r="J494" s="136"/>
      <c r="K494" s="172"/>
      <c r="L494" s="173"/>
      <c r="M494" s="218"/>
      <c r="N494" s="140"/>
    </row>
    <row r="495" spans="1:14" ht="31.5">
      <c r="A495" s="178">
        <f t="shared" si="56"/>
        <v>414</v>
      </c>
      <c r="B495" s="179" t="str">
        <f t="shared" si="62"/>
        <v>d</v>
      </c>
      <c r="C495" s="204" t="s">
        <v>600</v>
      </c>
      <c r="D495" s="159" t="s">
        <v>70</v>
      </c>
      <c r="E495" s="159"/>
      <c r="F495" s="171"/>
      <c r="G495" s="170"/>
      <c r="H495" s="171"/>
      <c r="I495" s="136"/>
      <c r="J495" s="136"/>
      <c r="K495" s="172"/>
      <c r="L495" s="173"/>
      <c r="M495" s="195"/>
      <c r="N495" s="140"/>
    </row>
    <row r="496" spans="1:14" ht="61.5" customHeight="1">
      <c r="A496" s="178">
        <f t="shared" si="56"/>
        <v>415</v>
      </c>
      <c r="B496" s="179" t="str">
        <f t="shared" si="62"/>
        <v>e</v>
      </c>
      <c r="C496" s="181" t="s">
        <v>601</v>
      </c>
      <c r="D496" s="199" t="s">
        <v>70</v>
      </c>
      <c r="E496" s="159"/>
      <c r="F496" s="171"/>
      <c r="G496" s="170"/>
      <c r="H496" s="171"/>
      <c r="I496" s="136"/>
      <c r="J496" s="136"/>
      <c r="K496" s="172"/>
      <c r="L496" s="173"/>
      <c r="M496" s="200"/>
      <c r="N496" s="140"/>
    </row>
    <row r="497" spans="1:14" ht="47.25">
      <c r="A497" s="178">
        <f t="shared" si="56"/>
        <v>416</v>
      </c>
      <c r="B497" s="179" t="str">
        <f t="shared" si="62"/>
        <v>f</v>
      </c>
      <c r="C497" s="181" t="s">
        <v>602</v>
      </c>
      <c r="D497" s="199" t="s">
        <v>70</v>
      </c>
      <c r="E497" s="159"/>
      <c r="F497" s="171"/>
      <c r="G497" s="170"/>
      <c r="H497" s="171"/>
      <c r="I497" s="136"/>
      <c r="J497" s="136"/>
      <c r="K497" s="172"/>
      <c r="L497" s="173"/>
      <c r="M497" s="200"/>
      <c r="N497" s="140"/>
    </row>
    <row r="498" spans="1:14" ht="16.5" customHeight="1">
      <c r="A498" s="178">
        <f t="shared" si="56"/>
        <v>417</v>
      </c>
      <c r="B498" s="179" t="str">
        <f t="shared" si="62"/>
        <v>g</v>
      </c>
      <c r="C498" s="181" t="s">
        <v>603</v>
      </c>
      <c r="D498" s="199" t="s">
        <v>70</v>
      </c>
      <c r="E498" s="159"/>
      <c r="F498" s="171"/>
      <c r="G498" s="170"/>
      <c r="H498" s="171"/>
      <c r="I498" s="136"/>
      <c r="J498" s="136"/>
      <c r="K498" s="172"/>
      <c r="L498" s="173"/>
      <c r="M498" s="200"/>
      <c r="N498" s="140"/>
    </row>
    <row r="499" spans="1:14" ht="18.75" customHeight="1">
      <c r="A499" s="178">
        <f t="shared" si="56"/>
        <v>418</v>
      </c>
      <c r="B499" s="179" t="str">
        <f t="shared" si="62"/>
        <v>h</v>
      </c>
      <c r="C499" s="181" t="s">
        <v>604</v>
      </c>
      <c r="D499" s="199" t="s">
        <v>70</v>
      </c>
      <c r="E499" s="159"/>
      <c r="F499" s="171"/>
      <c r="G499" s="170"/>
      <c r="H499" s="171"/>
      <c r="I499" s="136"/>
      <c r="J499" s="136"/>
      <c r="K499" s="172"/>
      <c r="L499" s="173"/>
      <c r="M499" s="200"/>
      <c r="N499" s="140"/>
    </row>
    <row r="500" spans="1:14" ht="76.5" customHeight="1">
      <c r="A500" s="178">
        <f t="shared" si="56"/>
        <v>419</v>
      </c>
      <c r="B500" s="179" t="str">
        <f t="shared" si="62"/>
        <v>i</v>
      </c>
      <c r="C500" s="181" t="s">
        <v>1527</v>
      </c>
      <c r="D500" s="159" t="s">
        <v>135</v>
      </c>
      <c r="E500" s="159"/>
      <c r="F500" s="171"/>
      <c r="G500" s="170"/>
      <c r="H500" s="171"/>
      <c r="I500" s="136"/>
      <c r="J500" s="136"/>
      <c r="K500" s="172"/>
      <c r="L500" s="173"/>
      <c r="M500" s="218"/>
    </row>
    <row r="501" spans="1:14" ht="15.75">
      <c r="A501" s="178">
        <f>IF(ISNUMBER(#REF!),#REF!+1,IF(ISNUMBER(A500),A500+1,A499+1))</f>
        <v>420</v>
      </c>
      <c r="B501" s="179" t="str">
        <f t="shared" si="62"/>
        <v>j</v>
      </c>
      <c r="C501" s="220" t="s">
        <v>605</v>
      </c>
      <c r="D501" s="159" t="s">
        <v>70</v>
      </c>
      <c r="E501" s="159"/>
      <c r="F501" s="171"/>
      <c r="G501" s="170"/>
      <c r="H501" s="171"/>
      <c r="I501" s="136"/>
      <c r="J501" s="136"/>
      <c r="K501" s="172"/>
      <c r="L501" s="173"/>
      <c r="M501" s="174"/>
      <c r="N501" s="140"/>
    </row>
    <row r="502" spans="1:14" ht="15.75">
      <c r="A502" s="178">
        <f>IF(ISNUMBER(A501),A501+1,IF(ISNUMBER(#REF!),#REF!+1,A500+1))</f>
        <v>421</v>
      </c>
      <c r="B502" s="179" t="str">
        <f t="shared" si="62"/>
        <v>k</v>
      </c>
      <c r="C502" s="220" t="s">
        <v>606</v>
      </c>
      <c r="D502" s="159" t="s">
        <v>70</v>
      </c>
      <c r="E502" s="159"/>
      <c r="F502" s="171"/>
      <c r="G502" s="170"/>
      <c r="H502" s="171"/>
      <c r="I502" s="136"/>
      <c r="J502" s="136"/>
      <c r="K502" s="172"/>
      <c r="L502" s="173"/>
      <c r="M502" s="174"/>
      <c r="N502" s="140"/>
    </row>
    <row r="503" spans="1:14" ht="31.5">
      <c r="A503" s="178">
        <f>IF(ISNUMBER(A502),A502+1,IF(ISNUMBER(A501),A501+1,#REF!+1))</f>
        <v>422</v>
      </c>
      <c r="B503" s="179" t="str">
        <f t="shared" si="62"/>
        <v>l</v>
      </c>
      <c r="C503" s="220" t="s">
        <v>607</v>
      </c>
      <c r="D503" s="159" t="s">
        <v>70</v>
      </c>
      <c r="E503" s="159"/>
      <c r="F503" s="171"/>
      <c r="G503" s="170"/>
      <c r="H503" s="171"/>
      <c r="I503" s="136"/>
      <c r="J503" s="136"/>
      <c r="K503" s="172"/>
      <c r="L503" s="173"/>
      <c r="M503" s="174"/>
      <c r="N503" s="140"/>
    </row>
    <row r="504" spans="1:14" ht="31.5">
      <c r="A504" s="178">
        <f t="shared" si="56"/>
        <v>423</v>
      </c>
      <c r="B504" s="179" t="str">
        <f t="shared" si="62"/>
        <v>m</v>
      </c>
      <c r="C504" s="220" t="s">
        <v>608</v>
      </c>
      <c r="D504" s="159" t="s">
        <v>70</v>
      </c>
      <c r="E504" s="159"/>
      <c r="F504" s="171"/>
      <c r="G504" s="170"/>
      <c r="H504" s="171"/>
      <c r="I504" s="136"/>
      <c r="J504" s="136"/>
      <c r="K504" s="172"/>
      <c r="L504" s="173"/>
      <c r="M504" s="174"/>
      <c r="N504" s="140"/>
    </row>
    <row r="505" spans="1:14" ht="49.5" customHeight="1">
      <c r="A505" s="178">
        <f t="shared" si="56"/>
        <v>424</v>
      </c>
      <c r="B505" s="179" t="str">
        <f t="shared" si="62"/>
        <v>n</v>
      </c>
      <c r="C505" s="220" t="s">
        <v>609</v>
      </c>
      <c r="D505" s="159" t="s">
        <v>70</v>
      </c>
      <c r="E505" s="159"/>
      <c r="F505" s="171"/>
      <c r="G505" s="170"/>
      <c r="H505" s="171"/>
      <c r="I505" s="136"/>
      <c r="J505" s="136"/>
      <c r="K505" s="172"/>
      <c r="L505" s="173"/>
      <c r="M505" s="174"/>
      <c r="N505" s="140"/>
    </row>
    <row r="506" spans="1:14" ht="15.75">
      <c r="A506" s="178">
        <f>IF(ISNUMBER(#REF!),#REF!+1,IF(ISNUMBER(A505),A505+1,A504+1))</f>
        <v>425</v>
      </c>
      <c r="B506" s="179" t="str">
        <f t="shared" si="62"/>
        <v>o</v>
      </c>
      <c r="C506" s="220" t="s">
        <v>610</v>
      </c>
      <c r="D506" s="159" t="s">
        <v>70</v>
      </c>
      <c r="E506" s="159"/>
      <c r="F506" s="171"/>
      <c r="G506" s="170"/>
      <c r="H506" s="171"/>
      <c r="I506" s="136"/>
      <c r="J506" s="136"/>
      <c r="K506" s="172"/>
      <c r="L506" s="173"/>
      <c r="M506" s="174"/>
      <c r="N506" s="140"/>
    </row>
    <row r="507" spans="1:14" ht="31.5">
      <c r="A507" s="178">
        <f>IF(ISNUMBER(A506),A506+1,IF(ISNUMBER(#REF!),#REF!+1,A505+1))</f>
        <v>426</v>
      </c>
      <c r="B507" s="179" t="str">
        <f t="shared" si="62"/>
        <v>p</v>
      </c>
      <c r="C507" s="220" t="s">
        <v>611</v>
      </c>
      <c r="D507" s="199" t="s">
        <v>70</v>
      </c>
      <c r="E507" s="159"/>
      <c r="F507" s="171"/>
      <c r="G507" s="170"/>
      <c r="H507" s="171"/>
      <c r="I507" s="136"/>
      <c r="J507" s="136"/>
      <c r="K507" s="172"/>
      <c r="L507" s="173"/>
      <c r="M507" s="200"/>
      <c r="N507" s="140"/>
    </row>
    <row r="508" spans="1:14" ht="15.75">
      <c r="A508" s="178">
        <f>IF(ISNUMBER(A507),A507+1,IF(ISNUMBER(A506),A506+1,#REF!+1))</f>
        <v>427</v>
      </c>
      <c r="B508" s="179" t="str">
        <f t="shared" si="62"/>
        <v>q</v>
      </c>
      <c r="C508" s="204" t="s">
        <v>612</v>
      </c>
      <c r="D508" s="199" t="s">
        <v>70</v>
      </c>
      <c r="E508" s="159"/>
      <c r="F508" s="171"/>
      <c r="G508" s="170"/>
      <c r="H508" s="171"/>
      <c r="I508" s="136"/>
      <c r="J508" s="136"/>
      <c r="K508" s="172"/>
      <c r="L508" s="173"/>
      <c r="M508" s="200"/>
      <c r="N508" s="140"/>
    </row>
    <row r="509" spans="1:14" ht="15.75">
      <c r="A509" s="178">
        <f t="shared" si="56"/>
        <v>428</v>
      </c>
      <c r="B509" s="179" t="str">
        <f t="shared" si="62"/>
        <v>r</v>
      </c>
      <c r="C509" s="220" t="s">
        <v>613</v>
      </c>
      <c r="D509" s="199" t="s">
        <v>70</v>
      </c>
      <c r="E509" s="159"/>
      <c r="F509" s="171"/>
      <c r="G509" s="170"/>
      <c r="H509" s="171"/>
      <c r="I509" s="136"/>
      <c r="J509" s="136"/>
      <c r="K509" s="172"/>
      <c r="L509" s="173"/>
      <c r="M509" s="200"/>
      <c r="N509" s="140"/>
    </row>
    <row r="510" spans="1:14" ht="94.5">
      <c r="A510" s="178">
        <f t="shared" si="56"/>
        <v>429</v>
      </c>
      <c r="B510" s="179" t="str">
        <f t="shared" si="62"/>
        <v>s</v>
      </c>
      <c r="C510" s="204" t="s">
        <v>1528</v>
      </c>
      <c r="D510" s="199" t="s">
        <v>135</v>
      </c>
      <c r="E510" s="159"/>
      <c r="F510" s="171"/>
      <c r="G510" s="170"/>
      <c r="H510" s="171"/>
      <c r="I510" s="136"/>
      <c r="J510" s="136"/>
      <c r="K510" s="172"/>
      <c r="L510" s="173"/>
      <c r="M510" s="200"/>
      <c r="N510" s="140"/>
    </row>
    <row r="511" spans="1:14" ht="15.75">
      <c r="A511" s="178">
        <f>IF(ISNUMBER(#REF!),#REF!+1,IF(ISNUMBER(#REF!),#REF!+1,A510+1))</f>
        <v>430</v>
      </c>
      <c r="B511" s="179" t="str">
        <f t="shared" si="62"/>
        <v>t</v>
      </c>
      <c r="C511" s="220" t="s">
        <v>614</v>
      </c>
      <c r="D511" s="199" t="s">
        <v>70</v>
      </c>
      <c r="E511" s="159"/>
      <c r="F511" s="171"/>
      <c r="G511" s="170"/>
      <c r="H511" s="171"/>
      <c r="I511" s="136"/>
      <c r="J511" s="136"/>
      <c r="K511" s="172"/>
      <c r="L511" s="173"/>
      <c r="M511" s="174"/>
      <c r="N511" s="140"/>
    </row>
    <row r="512" spans="1:14" ht="47.25">
      <c r="A512" s="178">
        <f>IF(ISNUMBER(A511),A511+1,IF(ISNUMBER(#REF!),#REF!+1,#REF!+1))</f>
        <v>431</v>
      </c>
      <c r="B512" s="179" t="str">
        <f t="shared" si="62"/>
        <v>u</v>
      </c>
      <c r="C512" s="220" t="s">
        <v>615</v>
      </c>
      <c r="D512" s="199" t="s">
        <v>70</v>
      </c>
      <c r="E512" s="159"/>
      <c r="F512" s="171"/>
      <c r="G512" s="170"/>
      <c r="H512" s="171"/>
      <c r="I512" s="136"/>
      <c r="J512" s="136"/>
      <c r="K512" s="172"/>
      <c r="L512" s="173"/>
      <c r="M512" s="174"/>
      <c r="N512" s="140"/>
    </row>
    <row r="513" spans="1:14" ht="173.25">
      <c r="A513" s="354">
        <f>IF(ISNUMBER(A512),A512+1,IF(ISNUMBER(A511),A511+1,#REF!+1))</f>
        <v>432</v>
      </c>
      <c r="B513" s="179" t="str">
        <f t="shared" si="62"/>
        <v>v</v>
      </c>
      <c r="C513" s="181" t="s">
        <v>1566</v>
      </c>
      <c r="D513" s="199" t="s">
        <v>135</v>
      </c>
      <c r="E513" s="159"/>
      <c r="F513" s="171"/>
      <c r="G513" s="170"/>
      <c r="H513" s="171"/>
      <c r="I513" s="136"/>
      <c r="J513" s="136"/>
      <c r="K513" s="172"/>
      <c r="L513" s="173"/>
      <c r="M513" s="200"/>
      <c r="N513" s="140"/>
    </row>
    <row r="514" spans="1:14" ht="15.75">
      <c r="A514" s="165"/>
      <c r="B514" s="324" t="s">
        <v>616</v>
      </c>
      <c r="C514" s="176" t="s">
        <v>617</v>
      </c>
      <c r="D514" s="168" t="s">
        <v>76</v>
      </c>
      <c r="E514" s="159"/>
      <c r="F514" s="171"/>
      <c r="G514" s="170"/>
      <c r="H514" s="171"/>
      <c r="I514" s="136"/>
      <c r="J514" s="136"/>
      <c r="K514" s="172"/>
      <c r="L514" s="173"/>
      <c r="M514" s="195"/>
      <c r="N514" s="140"/>
    </row>
    <row r="515" spans="1:14" ht="78.75">
      <c r="A515" s="178">
        <f t="shared" ref="A515:A557" si="63">IF(ISNUMBER(A514),A514+1,IF(ISNUMBER(A513),A513+1,A512+1))</f>
        <v>433</v>
      </c>
      <c r="B515" s="179" t="s">
        <v>68</v>
      </c>
      <c r="C515" s="204" t="s">
        <v>618</v>
      </c>
      <c r="D515" s="199" t="s">
        <v>211</v>
      </c>
      <c r="E515" s="159"/>
      <c r="F515" s="171"/>
      <c r="G515" s="170"/>
      <c r="H515" s="171"/>
      <c r="I515" s="136"/>
      <c r="J515" s="136"/>
      <c r="K515" s="172"/>
      <c r="L515" s="173"/>
      <c r="M515" s="200"/>
      <c r="N515" s="140"/>
    </row>
    <row r="516" spans="1:14" ht="15.75">
      <c r="A516" s="178">
        <f t="shared" si="63"/>
        <v>434</v>
      </c>
      <c r="B516" s="179" t="str">
        <f t="shared" ref="B516:B521" si="64">CHAR(CODE(B515)+1)</f>
        <v>b</v>
      </c>
      <c r="C516" s="220" t="s">
        <v>619</v>
      </c>
      <c r="D516" s="199" t="s">
        <v>70</v>
      </c>
      <c r="E516" s="159"/>
      <c r="F516" s="171"/>
      <c r="G516" s="170"/>
      <c r="H516" s="171"/>
      <c r="I516" s="136"/>
      <c r="J516" s="136"/>
      <c r="K516" s="172"/>
      <c r="L516" s="173"/>
      <c r="M516" s="200"/>
      <c r="N516" s="140"/>
    </row>
    <row r="517" spans="1:14" ht="126">
      <c r="A517" s="354">
        <f t="shared" si="63"/>
        <v>435</v>
      </c>
      <c r="B517" s="179" t="str">
        <f t="shared" si="64"/>
        <v>c</v>
      </c>
      <c r="C517" s="180" t="s">
        <v>1567</v>
      </c>
      <c r="D517" s="199" t="s">
        <v>135</v>
      </c>
      <c r="E517" s="159"/>
      <c r="F517" s="171"/>
      <c r="G517" s="170"/>
      <c r="H517" s="171"/>
      <c r="I517" s="136"/>
      <c r="J517" s="136"/>
      <c r="K517" s="172"/>
      <c r="L517" s="173"/>
      <c r="M517" s="200"/>
      <c r="N517" s="140"/>
    </row>
    <row r="518" spans="1:14" ht="32.25" customHeight="1">
      <c r="A518" s="354">
        <f t="shared" si="63"/>
        <v>436</v>
      </c>
      <c r="B518" s="179" t="str">
        <f t="shared" si="64"/>
        <v>d</v>
      </c>
      <c r="C518" s="181" t="s">
        <v>620</v>
      </c>
      <c r="D518" s="159" t="s">
        <v>70</v>
      </c>
      <c r="E518" s="159"/>
      <c r="F518" s="171"/>
      <c r="G518" s="170"/>
      <c r="H518" s="171"/>
      <c r="I518" s="136"/>
      <c r="J518" s="136"/>
      <c r="K518" s="172"/>
      <c r="L518" s="173"/>
      <c r="M518" s="200"/>
      <c r="N518" s="140"/>
    </row>
    <row r="519" spans="1:14" ht="102" customHeight="1">
      <c r="A519" s="205">
        <f t="shared" si="63"/>
        <v>437</v>
      </c>
      <c r="B519" s="179" t="str">
        <f t="shared" si="64"/>
        <v>e</v>
      </c>
      <c r="C519" s="359" t="s">
        <v>1547</v>
      </c>
      <c r="D519" s="199" t="s">
        <v>135</v>
      </c>
      <c r="E519" s="159"/>
      <c r="F519" s="171"/>
      <c r="G519" s="170"/>
      <c r="H519" s="171"/>
      <c r="I519" s="136"/>
      <c r="J519" s="136"/>
      <c r="K519" s="172"/>
      <c r="L519" s="173"/>
      <c r="M519" s="174"/>
      <c r="N519" s="140"/>
    </row>
    <row r="520" spans="1:14" ht="31.5">
      <c r="A520" s="205">
        <f>IF(ISNUMBER(#REF!),#REF!+1,IF(ISNUMBER(A519),A519+1,A518+1))</f>
        <v>438</v>
      </c>
      <c r="B520" s="179" t="str">
        <f t="shared" si="64"/>
        <v>f</v>
      </c>
      <c r="C520" s="188" t="s">
        <v>621</v>
      </c>
      <c r="D520" s="159" t="s">
        <v>70</v>
      </c>
      <c r="E520" s="159"/>
      <c r="F520" s="171"/>
      <c r="G520" s="170"/>
      <c r="H520" s="171"/>
      <c r="I520" s="136"/>
      <c r="J520" s="136"/>
      <c r="K520" s="172"/>
      <c r="L520" s="173"/>
      <c r="M520" s="195"/>
      <c r="N520" s="140"/>
    </row>
    <row r="521" spans="1:14" ht="31.5">
      <c r="A521" s="205">
        <f>IF(ISNUMBER(A520),A520+1,IF(ISNUMBER(#REF!),#REF!+1,A519+1))</f>
        <v>439</v>
      </c>
      <c r="B521" s="179" t="str">
        <f t="shared" si="64"/>
        <v>g</v>
      </c>
      <c r="C521" s="188" t="s">
        <v>622</v>
      </c>
      <c r="D521" s="159" t="s">
        <v>70</v>
      </c>
      <c r="E521" s="159"/>
      <c r="F521" s="171"/>
      <c r="G521" s="170"/>
      <c r="H521" s="171"/>
      <c r="I521" s="136"/>
      <c r="J521" s="136"/>
      <c r="K521" s="172"/>
      <c r="L521" s="173"/>
      <c r="M521" s="222"/>
      <c r="N521" s="140"/>
    </row>
    <row r="522" spans="1:14" ht="15.75">
      <c r="A522" s="165"/>
      <c r="B522" s="324" t="s">
        <v>623</v>
      </c>
      <c r="C522" s="176" t="s">
        <v>624</v>
      </c>
      <c r="D522" s="168" t="s">
        <v>76</v>
      </c>
      <c r="E522" s="159"/>
      <c r="F522" s="171"/>
      <c r="G522" s="170"/>
      <c r="H522" s="171"/>
      <c r="I522" s="136"/>
      <c r="J522" s="136"/>
      <c r="K522" s="172"/>
      <c r="L522" s="173"/>
      <c r="M522" s="195"/>
      <c r="N522" s="140"/>
    </row>
    <row r="523" spans="1:14" ht="31.5">
      <c r="A523" s="178">
        <f t="shared" si="63"/>
        <v>440</v>
      </c>
      <c r="B523" s="179" t="s">
        <v>68</v>
      </c>
      <c r="C523" s="188" t="s">
        <v>625</v>
      </c>
      <c r="D523" s="159" t="s">
        <v>70</v>
      </c>
      <c r="E523" s="159"/>
      <c r="F523" s="171"/>
      <c r="G523" s="170"/>
      <c r="H523" s="171"/>
      <c r="I523" s="136"/>
      <c r="J523" s="136"/>
      <c r="K523" s="172"/>
      <c r="L523" s="173"/>
      <c r="M523" s="200"/>
      <c r="N523" s="140"/>
    </row>
    <row r="524" spans="1:14" ht="78.75">
      <c r="A524" s="205">
        <f t="shared" si="63"/>
        <v>441</v>
      </c>
      <c r="B524" s="179" t="str">
        <f t="shared" ref="B524:B528" si="65">CHAR(CODE(B523)+1)</f>
        <v>b</v>
      </c>
      <c r="C524" s="181" t="s">
        <v>626</v>
      </c>
      <c r="D524" s="199" t="s">
        <v>70</v>
      </c>
      <c r="E524" s="159"/>
      <c r="F524" s="171"/>
      <c r="G524" s="170"/>
      <c r="H524" s="171"/>
      <c r="I524" s="136"/>
      <c r="J524" s="136"/>
      <c r="K524" s="172"/>
      <c r="L524" s="173"/>
      <c r="M524" s="221"/>
      <c r="N524" s="140"/>
    </row>
    <row r="525" spans="1:14" ht="47.25">
      <c r="A525" s="178">
        <f t="shared" si="63"/>
        <v>442</v>
      </c>
      <c r="B525" s="179" t="str">
        <f t="shared" si="65"/>
        <v>c</v>
      </c>
      <c r="C525" s="181" t="s">
        <v>627</v>
      </c>
      <c r="D525" s="199" t="s">
        <v>70</v>
      </c>
      <c r="E525" s="159"/>
      <c r="F525" s="171"/>
      <c r="G525" s="170"/>
      <c r="H525" s="171"/>
      <c r="I525" s="136"/>
      <c r="J525" s="136"/>
      <c r="K525" s="172"/>
      <c r="L525" s="173"/>
      <c r="M525" s="200"/>
      <c r="N525" s="140"/>
    </row>
    <row r="526" spans="1:14" ht="31.5">
      <c r="A526" s="178">
        <f t="shared" si="63"/>
        <v>443</v>
      </c>
      <c r="B526" s="179" t="str">
        <f t="shared" si="65"/>
        <v>d</v>
      </c>
      <c r="C526" s="308" t="s">
        <v>628</v>
      </c>
      <c r="D526" s="199" t="s">
        <v>70</v>
      </c>
      <c r="E526" s="159"/>
      <c r="F526" s="171"/>
      <c r="G526" s="170"/>
      <c r="H526" s="171"/>
      <c r="I526" s="136"/>
      <c r="J526" s="136"/>
      <c r="K526" s="172"/>
      <c r="L526" s="173"/>
      <c r="M526" s="223"/>
      <c r="N526" s="140"/>
    </row>
    <row r="527" spans="1:14" ht="31.5">
      <c r="A527" s="178">
        <f t="shared" si="63"/>
        <v>444</v>
      </c>
      <c r="B527" s="179" t="str">
        <f t="shared" si="65"/>
        <v>e</v>
      </c>
      <c r="C527" s="220" t="s">
        <v>629</v>
      </c>
      <c r="D527" s="199" t="s">
        <v>70</v>
      </c>
      <c r="E527" s="159"/>
      <c r="F527" s="171"/>
      <c r="G527" s="170"/>
      <c r="H527" s="171"/>
      <c r="I527" s="136"/>
      <c r="J527" s="136"/>
      <c r="K527" s="172"/>
      <c r="L527" s="173"/>
      <c r="M527" s="200"/>
      <c r="N527" s="140"/>
    </row>
    <row r="528" spans="1:14" ht="54" customHeight="1">
      <c r="A528" s="178">
        <f t="shared" si="63"/>
        <v>445</v>
      </c>
      <c r="B528" s="179" t="str">
        <f t="shared" si="65"/>
        <v>f</v>
      </c>
      <c r="C528" s="220" t="s">
        <v>630</v>
      </c>
      <c r="D528" s="199" t="s">
        <v>70</v>
      </c>
      <c r="E528" s="159"/>
      <c r="F528" s="171"/>
      <c r="G528" s="170"/>
      <c r="H528" s="171"/>
      <c r="I528" s="136"/>
      <c r="J528" s="136"/>
      <c r="K528" s="172"/>
      <c r="L528" s="173"/>
      <c r="M528" s="200"/>
      <c r="N528" s="140"/>
    </row>
    <row r="529" spans="1:14" ht="15.75">
      <c r="A529" s="165"/>
      <c r="B529" s="324" t="s">
        <v>631</v>
      </c>
      <c r="C529" s="176" t="s">
        <v>632</v>
      </c>
      <c r="D529" s="168" t="s">
        <v>76</v>
      </c>
      <c r="E529" s="159"/>
      <c r="F529" s="171"/>
      <c r="G529" s="170"/>
      <c r="H529" s="171"/>
      <c r="I529" s="136"/>
      <c r="J529" s="136"/>
      <c r="K529" s="172"/>
      <c r="L529" s="173"/>
      <c r="M529" s="174"/>
      <c r="N529" s="140"/>
    </row>
    <row r="530" spans="1:14" ht="15.75">
      <c r="A530" s="178">
        <f t="shared" si="63"/>
        <v>446</v>
      </c>
      <c r="B530" s="179" t="s">
        <v>68</v>
      </c>
      <c r="C530" s="220" t="s">
        <v>633</v>
      </c>
      <c r="D530" s="199" t="s">
        <v>70</v>
      </c>
      <c r="E530" s="159"/>
      <c r="F530" s="171"/>
      <c r="G530" s="170"/>
      <c r="H530" s="171"/>
      <c r="I530" s="136"/>
      <c r="J530" s="136"/>
      <c r="K530" s="172"/>
      <c r="L530" s="173"/>
      <c r="M530" s="200"/>
      <c r="N530" s="140"/>
    </row>
    <row r="531" spans="1:14" ht="47.25">
      <c r="A531" s="178">
        <f>IF(ISNUMBER(#REF!),#REF!+1,IF(ISNUMBER(A530),A530+1,A529+1))</f>
        <v>447</v>
      </c>
      <c r="B531" s="179" t="str">
        <f>CHAR(CODE(B530)+1)</f>
        <v>b</v>
      </c>
      <c r="C531" s="220" t="s">
        <v>634</v>
      </c>
      <c r="D531" s="159" t="s">
        <v>70</v>
      </c>
      <c r="E531" s="159"/>
      <c r="F531" s="171"/>
      <c r="G531" s="170"/>
      <c r="H531" s="171"/>
      <c r="I531" s="136"/>
      <c r="J531" s="136"/>
      <c r="K531" s="172"/>
      <c r="L531" s="173"/>
      <c r="M531" s="195"/>
      <c r="N531" s="140"/>
    </row>
    <row r="532" spans="1:14" ht="31.5">
      <c r="A532" s="178">
        <f>IF(ISNUMBER(A531),A531+1,IF(ISNUMBER(#REF!),#REF!+1,A530+1))</f>
        <v>448</v>
      </c>
      <c r="B532" s="179" t="str">
        <f t="shared" ref="B532:B537" si="66">CHAR(CODE(B531)+1)</f>
        <v>c</v>
      </c>
      <c r="C532" s="188" t="s">
        <v>635</v>
      </c>
      <c r="D532" s="159" t="s">
        <v>70</v>
      </c>
      <c r="E532" s="159"/>
      <c r="F532" s="171"/>
      <c r="G532" s="170"/>
      <c r="H532" s="171"/>
      <c r="I532" s="136"/>
      <c r="J532" s="136"/>
      <c r="K532" s="172"/>
      <c r="L532" s="173"/>
      <c r="M532" s="197"/>
      <c r="N532" s="140"/>
    </row>
    <row r="533" spans="1:14" ht="31.5">
      <c r="A533" s="178">
        <f>IF(ISNUMBER(#REF!),#REF!+1,IF(ISNUMBER(#REF!),#REF!+1,A532+1))</f>
        <v>449</v>
      </c>
      <c r="B533" s="179" t="str">
        <f t="shared" si="66"/>
        <v>d</v>
      </c>
      <c r="C533" s="220" t="s">
        <v>636</v>
      </c>
      <c r="D533" s="159" t="s">
        <v>70</v>
      </c>
      <c r="E533" s="159"/>
      <c r="F533" s="171"/>
      <c r="G533" s="170"/>
      <c r="H533" s="171"/>
      <c r="I533" s="136"/>
      <c r="J533" s="136"/>
      <c r="K533" s="172"/>
      <c r="L533" s="173"/>
      <c r="M533" s="174"/>
      <c r="N533" s="140"/>
    </row>
    <row r="534" spans="1:14" ht="189">
      <c r="A534" s="178">
        <f>IF(ISNUMBER(A533),A533+1,IF(ISNUMBER(#REF!),#REF!+1,#REF!+1))</f>
        <v>450</v>
      </c>
      <c r="B534" s="179" t="str">
        <f t="shared" si="66"/>
        <v>e</v>
      </c>
      <c r="C534" s="220" t="s">
        <v>637</v>
      </c>
      <c r="D534" s="159" t="s">
        <v>135</v>
      </c>
      <c r="E534" s="159"/>
      <c r="F534" s="171"/>
      <c r="G534" s="170"/>
      <c r="H534" s="171"/>
      <c r="I534" s="136"/>
      <c r="J534" s="136"/>
      <c r="K534" s="172"/>
      <c r="L534" s="173"/>
      <c r="M534" s="197"/>
      <c r="N534" s="140"/>
    </row>
    <row r="535" spans="1:14" ht="78.75">
      <c r="A535" s="178">
        <f>IF(ISNUMBER(A534),A534+1,IF(ISNUMBER(A533),A533+1,#REF!+1))</f>
        <v>451</v>
      </c>
      <c r="B535" s="179" t="str">
        <f t="shared" si="66"/>
        <v>f</v>
      </c>
      <c r="C535" s="224" t="s">
        <v>638</v>
      </c>
      <c r="D535" s="168" t="s">
        <v>76</v>
      </c>
      <c r="E535" s="159"/>
      <c r="F535" s="171"/>
      <c r="G535" s="170"/>
      <c r="H535" s="171"/>
      <c r="I535" s="136"/>
      <c r="J535" s="136"/>
      <c r="K535" s="172"/>
      <c r="L535" s="173"/>
      <c r="M535" s="174"/>
      <c r="N535" s="140"/>
    </row>
    <row r="536" spans="1:14" ht="31.5">
      <c r="A536" s="178">
        <f t="shared" si="63"/>
        <v>452</v>
      </c>
      <c r="B536" s="179" t="str">
        <f t="shared" si="66"/>
        <v>g</v>
      </c>
      <c r="C536" s="188" t="s">
        <v>639</v>
      </c>
      <c r="D536" s="159" t="s">
        <v>70</v>
      </c>
      <c r="E536" s="159"/>
      <c r="F536" s="171"/>
      <c r="G536" s="170"/>
      <c r="H536" s="171"/>
      <c r="I536" s="136"/>
      <c r="J536" s="136"/>
      <c r="K536" s="172"/>
      <c r="L536" s="173"/>
      <c r="M536" s="174"/>
      <c r="N536" s="140"/>
    </row>
    <row r="537" spans="1:14" ht="15.75">
      <c r="A537" s="178">
        <f t="shared" si="63"/>
        <v>453</v>
      </c>
      <c r="B537" s="179" t="str">
        <f t="shared" si="66"/>
        <v>h</v>
      </c>
      <c r="C537" s="188" t="s">
        <v>640</v>
      </c>
      <c r="D537" s="159" t="s">
        <v>70</v>
      </c>
      <c r="E537" s="159"/>
      <c r="F537" s="171"/>
      <c r="G537" s="170"/>
      <c r="H537" s="171"/>
      <c r="I537" s="136"/>
      <c r="J537" s="136"/>
      <c r="K537" s="172"/>
      <c r="L537" s="173"/>
      <c r="M537" s="174"/>
      <c r="N537" s="140"/>
    </row>
    <row r="538" spans="1:14" ht="21">
      <c r="A538" s="165"/>
      <c r="B538" s="166" t="s">
        <v>641</v>
      </c>
      <c r="C538" s="167" t="s">
        <v>642</v>
      </c>
      <c r="D538" s="168" t="s">
        <v>76</v>
      </c>
      <c r="E538" s="159"/>
      <c r="F538" s="171"/>
      <c r="G538" s="170"/>
      <c r="H538" s="171"/>
      <c r="I538" s="136"/>
      <c r="J538" s="136"/>
      <c r="K538" s="172"/>
      <c r="L538" s="173"/>
      <c r="M538" s="174"/>
      <c r="N538" s="140"/>
    </row>
    <row r="539" spans="1:14" ht="15.75">
      <c r="A539" s="165"/>
      <c r="B539" s="323" t="s">
        <v>643</v>
      </c>
      <c r="C539" s="176" t="s">
        <v>597</v>
      </c>
      <c r="D539" s="168" t="s">
        <v>76</v>
      </c>
      <c r="E539" s="159"/>
      <c r="F539" s="171"/>
      <c r="G539" s="170"/>
      <c r="H539" s="171"/>
      <c r="I539" s="136"/>
      <c r="J539" s="136"/>
      <c r="K539" s="172"/>
      <c r="L539" s="173"/>
      <c r="M539" s="174"/>
      <c r="N539" s="140"/>
    </row>
    <row r="540" spans="1:14" ht="58.5" customHeight="1">
      <c r="A540" s="178">
        <f t="shared" si="63"/>
        <v>454</v>
      </c>
      <c r="B540" s="179" t="s">
        <v>68</v>
      </c>
      <c r="C540" s="181" t="s">
        <v>644</v>
      </c>
      <c r="D540" s="206" t="s">
        <v>76</v>
      </c>
      <c r="E540" s="159"/>
      <c r="F540" s="171"/>
      <c r="G540" s="170"/>
      <c r="H540" s="171"/>
      <c r="I540" s="136"/>
      <c r="J540" s="136"/>
      <c r="K540" s="172"/>
      <c r="L540" s="173"/>
      <c r="M540" s="222"/>
      <c r="N540" s="140"/>
    </row>
    <row r="541" spans="1:14" ht="31.5">
      <c r="A541" s="178">
        <f t="shared" si="63"/>
        <v>455</v>
      </c>
      <c r="B541" s="179" t="str">
        <f t="shared" ref="B541" si="67">CHAR(CODE(B540)+1)</f>
        <v>b</v>
      </c>
      <c r="C541" s="204" t="s">
        <v>645</v>
      </c>
      <c r="D541" s="159" t="s">
        <v>70</v>
      </c>
      <c r="E541" s="159"/>
      <c r="F541" s="171"/>
      <c r="G541" s="170"/>
      <c r="H541" s="171"/>
      <c r="I541" s="136"/>
      <c r="J541" s="136"/>
      <c r="K541" s="172"/>
      <c r="L541" s="173"/>
      <c r="M541" s="174"/>
      <c r="N541" s="140"/>
    </row>
    <row r="542" spans="1:14" ht="15.75">
      <c r="A542" s="165"/>
      <c r="B542" s="324" t="s">
        <v>646</v>
      </c>
      <c r="C542" s="176" t="s">
        <v>647</v>
      </c>
      <c r="D542" s="168" t="s">
        <v>76</v>
      </c>
      <c r="E542" s="159"/>
      <c r="F542" s="171"/>
      <c r="G542" s="170"/>
      <c r="H542" s="171"/>
      <c r="I542" s="136"/>
      <c r="J542" s="136"/>
      <c r="K542" s="172"/>
      <c r="L542" s="173"/>
      <c r="M542" s="174"/>
      <c r="N542" s="140"/>
    </row>
    <row r="543" spans="1:14" ht="31.5">
      <c r="A543" s="178">
        <f t="shared" si="63"/>
        <v>456</v>
      </c>
      <c r="B543" s="179" t="s">
        <v>68</v>
      </c>
      <c r="C543" s="181" t="s">
        <v>648</v>
      </c>
      <c r="D543" s="206" t="s">
        <v>76</v>
      </c>
      <c r="E543" s="159"/>
      <c r="F543" s="171"/>
      <c r="G543" s="170"/>
      <c r="H543" s="171"/>
      <c r="I543" s="136"/>
      <c r="J543" s="136"/>
      <c r="K543" s="172"/>
      <c r="L543" s="173"/>
      <c r="M543" s="222"/>
      <c r="N543" s="140"/>
    </row>
    <row r="544" spans="1:14" ht="15.75">
      <c r="A544" s="178">
        <f t="shared" si="63"/>
        <v>457</v>
      </c>
      <c r="B544" s="179" t="str">
        <f t="shared" ref="B544:B547" si="68">CHAR(CODE(B543)+1)</f>
        <v>b</v>
      </c>
      <c r="C544" s="193" t="s">
        <v>649</v>
      </c>
      <c r="D544" s="159" t="s">
        <v>70</v>
      </c>
      <c r="E544" s="159"/>
      <c r="F544" s="171"/>
      <c r="G544" s="170"/>
      <c r="H544" s="171"/>
      <c r="I544" s="136"/>
      <c r="J544" s="136"/>
      <c r="K544" s="172"/>
      <c r="L544" s="173"/>
      <c r="M544" s="174"/>
      <c r="N544" s="140"/>
    </row>
    <row r="545" spans="1:14" ht="27" customHeight="1">
      <c r="A545" s="178">
        <f t="shared" si="63"/>
        <v>458</v>
      </c>
      <c r="B545" s="179" t="str">
        <f t="shared" si="68"/>
        <v>c</v>
      </c>
      <c r="C545" s="182" t="s">
        <v>172</v>
      </c>
      <c r="D545" s="206"/>
      <c r="E545" s="159"/>
      <c r="F545" s="171"/>
      <c r="G545" s="170"/>
      <c r="H545" s="171"/>
      <c r="I545" s="136"/>
      <c r="J545" s="136"/>
      <c r="K545" s="172"/>
      <c r="L545" s="173"/>
      <c r="M545" s="202"/>
      <c r="N545" s="140"/>
    </row>
    <row r="546" spans="1:14" ht="15.75">
      <c r="A546" s="178">
        <f t="shared" si="63"/>
        <v>459</v>
      </c>
      <c r="B546" s="179" t="str">
        <f t="shared" si="68"/>
        <v>d</v>
      </c>
      <c r="C546" s="193" t="s">
        <v>650</v>
      </c>
      <c r="D546" s="159" t="s">
        <v>70</v>
      </c>
      <c r="E546" s="159"/>
      <c r="F546" s="171"/>
      <c r="G546" s="170"/>
      <c r="H546" s="171"/>
      <c r="I546" s="136"/>
      <c r="J546" s="136"/>
      <c r="K546" s="172"/>
      <c r="L546" s="173"/>
      <c r="M546" s="174"/>
      <c r="N546" s="140"/>
    </row>
    <row r="547" spans="1:14" ht="74.25" customHeight="1">
      <c r="A547" s="178">
        <f>IF(ISNUMBER(#REF!),#REF!+1,IF(ISNUMBER(A546),A546+1,A545+1))</f>
        <v>460</v>
      </c>
      <c r="B547" s="179" t="str">
        <f t="shared" si="68"/>
        <v>e</v>
      </c>
      <c r="C547" s="212" t="s">
        <v>651</v>
      </c>
      <c r="D547" s="159" t="s">
        <v>211</v>
      </c>
      <c r="E547" s="159"/>
      <c r="F547" s="171"/>
      <c r="G547" s="170"/>
      <c r="H547" s="171"/>
      <c r="I547" s="136"/>
      <c r="J547" s="136"/>
      <c r="K547" s="172"/>
      <c r="L547" s="173"/>
      <c r="M547" s="225"/>
      <c r="N547" s="140"/>
    </row>
    <row r="548" spans="1:14" ht="15.75">
      <c r="A548" s="165"/>
      <c r="B548" s="324" t="s">
        <v>652</v>
      </c>
      <c r="C548" s="176" t="s">
        <v>653</v>
      </c>
      <c r="D548" s="168" t="s">
        <v>76</v>
      </c>
      <c r="E548" s="159"/>
      <c r="F548" s="171"/>
      <c r="G548" s="170"/>
      <c r="H548" s="171"/>
      <c r="I548" s="136"/>
      <c r="J548" s="136"/>
      <c r="K548" s="172"/>
      <c r="L548" s="173"/>
      <c r="M548" s="174"/>
      <c r="N548" s="140"/>
    </row>
    <row r="549" spans="1:14" ht="31.5">
      <c r="A549" s="178">
        <f>IF(ISNUMBER(A548),A548+1,IF(ISNUMBER(A547),A547+1,#REF!+1))</f>
        <v>461</v>
      </c>
      <c r="B549" s="179" t="s">
        <v>68</v>
      </c>
      <c r="C549" s="181" t="s">
        <v>654</v>
      </c>
      <c r="D549" s="206" t="s">
        <v>76</v>
      </c>
      <c r="E549" s="159"/>
      <c r="F549" s="171"/>
      <c r="G549" s="170"/>
      <c r="H549" s="171"/>
      <c r="I549" s="136"/>
      <c r="J549" s="136"/>
      <c r="K549" s="172"/>
      <c r="L549" s="173"/>
      <c r="M549" s="222"/>
      <c r="N549" s="140"/>
    </row>
    <row r="550" spans="1:14" ht="31.5">
      <c r="A550" s="178">
        <f t="shared" si="63"/>
        <v>462</v>
      </c>
      <c r="B550" s="179" t="str">
        <f t="shared" ref="B550:B554" si="69">CHAR(CODE(B549)+1)</f>
        <v>b</v>
      </c>
      <c r="C550" s="193" t="s">
        <v>655</v>
      </c>
      <c r="D550" s="159" t="s">
        <v>70</v>
      </c>
      <c r="E550" s="159"/>
      <c r="F550" s="171"/>
      <c r="G550" s="170"/>
      <c r="H550" s="171"/>
      <c r="I550" s="136"/>
      <c r="J550" s="136"/>
      <c r="K550" s="172"/>
      <c r="L550" s="173"/>
      <c r="M550" s="174"/>
      <c r="N550" s="140"/>
    </row>
    <row r="551" spans="1:14" ht="78.75">
      <c r="A551" s="178">
        <f t="shared" si="63"/>
        <v>463</v>
      </c>
      <c r="B551" s="179" t="str">
        <f t="shared" si="69"/>
        <v>c</v>
      </c>
      <c r="C551" s="182" t="s">
        <v>656</v>
      </c>
      <c r="D551" s="159" t="s">
        <v>211</v>
      </c>
      <c r="E551" s="159"/>
      <c r="F551" s="171"/>
      <c r="G551" s="170"/>
      <c r="H551" s="171"/>
      <c r="I551" s="136"/>
      <c r="J551" s="136"/>
      <c r="K551" s="172"/>
      <c r="L551" s="173"/>
      <c r="M551" s="197"/>
      <c r="N551" s="140"/>
    </row>
    <row r="552" spans="1:14" ht="47.25">
      <c r="A552" s="178">
        <f t="shared" si="63"/>
        <v>464</v>
      </c>
      <c r="B552" s="179" t="str">
        <f t="shared" si="69"/>
        <v>d</v>
      </c>
      <c r="C552" s="193" t="s">
        <v>657</v>
      </c>
      <c r="D552" s="159" t="s">
        <v>70</v>
      </c>
      <c r="E552" s="159"/>
      <c r="F552" s="171"/>
      <c r="G552" s="170"/>
      <c r="H552" s="171"/>
      <c r="I552" s="136"/>
      <c r="J552" s="136"/>
      <c r="K552" s="172"/>
      <c r="L552" s="173"/>
      <c r="M552" s="174"/>
      <c r="N552" s="140"/>
    </row>
    <row r="553" spans="1:14" ht="47.25">
      <c r="A553" s="178">
        <f t="shared" si="63"/>
        <v>465</v>
      </c>
      <c r="B553" s="179" t="str">
        <f t="shared" si="69"/>
        <v>e</v>
      </c>
      <c r="C553" s="193" t="s">
        <v>658</v>
      </c>
      <c r="D553" s="159" t="s">
        <v>70</v>
      </c>
      <c r="E553" s="159"/>
      <c r="F553" s="171"/>
      <c r="G553" s="170"/>
      <c r="H553" s="171"/>
      <c r="I553" s="136"/>
      <c r="J553" s="136"/>
      <c r="K553" s="172"/>
      <c r="L553" s="173"/>
      <c r="M553" s="174"/>
      <c r="N553" s="140"/>
    </row>
    <row r="554" spans="1:14" ht="63">
      <c r="A554" s="178">
        <f t="shared" si="63"/>
        <v>466</v>
      </c>
      <c r="B554" s="179" t="str">
        <f t="shared" si="69"/>
        <v>f</v>
      </c>
      <c r="C554" s="181" t="s">
        <v>659</v>
      </c>
      <c r="D554" s="159" t="s">
        <v>70</v>
      </c>
      <c r="E554" s="159"/>
      <c r="F554" s="171"/>
      <c r="G554" s="170"/>
      <c r="H554" s="171"/>
      <c r="I554" s="136"/>
      <c r="J554" s="136"/>
      <c r="K554" s="172"/>
      <c r="L554" s="173"/>
      <c r="M554" s="174"/>
      <c r="N554" s="140"/>
    </row>
    <row r="555" spans="1:14" ht="15.75">
      <c r="A555" s="165"/>
      <c r="B555" s="324" t="s">
        <v>660</v>
      </c>
      <c r="C555" s="176" t="s">
        <v>661</v>
      </c>
      <c r="D555" s="168" t="s">
        <v>76</v>
      </c>
      <c r="E555" s="159"/>
      <c r="F555" s="171"/>
      <c r="G555" s="170"/>
      <c r="H555" s="171"/>
      <c r="I555" s="136"/>
      <c r="J555" s="136"/>
      <c r="K555" s="172"/>
      <c r="L555" s="173"/>
      <c r="M555" s="174"/>
      <c r="N555" s="140"/>
    </row>
    <row r="556" spans="1:14" ht="47.25">
      <c r="A556" s="178">
        <f t="shared" si="63"/>
        <v>467</v>
      </c>
      <c r="B556" s="179" t="s">
        <v>68</v>
      </c>
      <c r="C556" s="181" t="s">
        <v>662</v>
      </c>
      <c r="D556" s="159" t="s">
        <v>70</v>
      </c>
      <c r="E556" s="159"/>
      <c r="F556" s="171"/>
      <c r="G556" s="170"/>
      <c r="H556" s="171"/>
      <c r="I556" s="136"/>
      <c r="J556" s="136"/>
      <c r="K556" s="172"/>
      <c r="L556" s="173"/>
      <c r="M556" s="174"/>
      <c r="N556" s="140"/>
    </row>
    <row r="557" spans="1:14" ht="15.75">
      <c r="A557" s="178">
        <f t="shared" si="63"/>
        <v>468</v>
      </c>
      <c r="B557" s="179" t="str">
        <f t="shared" ref="B557" si="70">CHAR(CODE(B556)+1)</f>
        <v>b</v>
      </c>
      <c r="C557" s="181" t="s">
        <v>663</v>
      </c>
      <c r="D557" s="159" t="s">
        <v>70</v>
      </c>
      <c r="E557" s="159"/>
      <c r="F557" s="171"/>
      <c r="G557" s="170"/>
      <c r="H557" s="171"/>
      <c r="I557" s="136"/>
      <c r="J557" s="136"/>
      <c r="K557" s="172"/>
      <c r="L557" s="173"/>
      <c r="M557" s="174"/>
      <c r="N557" s="140"/>
    </row>
    <row r="558" spans="1:14" ht="21">
      <c r="A558" s="165"/>
      <c r="B558" s="166" t="s">
        <v>664</v>
      </c>
      <c r="C558" s="167" t="s">
        <v>665</v>
      </c>
      <c r="D558" s="168" t="s">
        <v>76</v>
      </c>
      <c r="E558" s="159"/>
      <c r="F558" s="171"/>
      <c r="G558" s="170"/>
      <c r="H558" s="171"/>
      <c r="I558" s="136"/>
      <c r="J558" s="136"/>
      <c r="K558" s="172"/>
      <c r="L558" s="173"/>
      <c r="M558" s="174"/>
      <c r="N558" s="140"/>
    </row>
    <row r="559" spans="1:14" ht="15.75">
      <c r="A559" s="165"/>
      <c r="B559" s="323" t="s">
        <v>666</v>
      </c>
      <c r="C559" s="176" t="s">
        <v>667</v>
      </c>
      <c r="D559" s="168" t="s">
        <v>76</v>
      </c>
      <c r="E559" s="159"/>
      <c r="F559" s="171"/>
      <c r="G559" s="170"/>
      <c r="H559" s="171"/>
      <c r="I559" s="136"/>
      <c r="J559" s="136"/>
      <c r="K559" s="172"/>
      <c r="L559" s="173"/>
      <c r="M559" s="174"/>
      <c r="N559" s="140"/>
    </row>
    <row r="560" spans="1:14" ht="15.75">
      <c r="A560" s="178">
        <f>IF(ISNUMBER(A559),A559+1,IF(ISNUMBER(A558),A558+1,IF(ISNUMBER(#REF!),#REF!+1,A557+1)))</f>
        <v>469</v>
      </c>
      <c r="B560" s="179" t="s">
        <v>68</v>
      </c>
      <c r="C560" s="204" t="s">
        <v>668</v>
      </c>
      <c r="D560" s="159" t="s">
        <v>70</v>
      </c>
      <c r="E560" s="159"/>
      <c r="F560" s="171"/>
      <c r="G560" s="170"/>
      <c r="H560" s="171"/>
      <c r="I560" s="136"/>
      <c r="J560" s="136"/>
      <c r="K560" s="172"/>
      <c r="L560" s="173"/>
      <c r="M560" s="174"/>
      <c r="N560" s="140"/>
    </row>
    <row r="561" spans="1:14" ht="31.5">
      <c r="A561" s="178">
        <f>IF(ISNUMBER(A560),A560+1,IF(ISNUMBER(A559),A559+1,IF(ISNUMBER(A558),A558+1,#REF!+1)))</f>
        <v>470</v>
      </c>
      <c r="B561" s="179" t="str">
        <f t="shared" ref="B561:B569" si="71">CHAR(CODE(B560)+1)</f>
        <v>b</v>
      </c>
      <c r="C561" s="194" t="s">
        <v>669</v>
      </c>
      <c r="D561" s="159" t="s">
        <v>70</v>
      </c>
      <c r="E561" s="159"/>
      <c r="F561" s="171"/>
      <c r="G561" s="170"/>
      <c r="H561" s="171"/>
      <c r="I561" s="136"/>
      <c r="J561" s="136"/>
      <c r="K561" s="172"/>
      <c r="L561" s="173"/>
      <c r="M561" s="174"/>
      <c r="N561" s="140"/>
    </row>
    <row r="562" spans="1:14" ht="31.5">
      <c r="A562" s="178">
        <f t="shared" ref="A562:A623" si="72">IF(ISNUMBER(A561),A561+1,IF(ISNUMBER(A560),A560+1,IF(ISNUMBER(A559),A559+1,A558+1)))</f>
        <v>471</v>
      </c>
      <c r="B562" s="179" t="str">
        <f t="shared" si="71"/>
        <v>c</v>
      </c>
      <c r="C562" s="194" t="s">
        <v>670</v>
      </c>
      <c r="D562" s="159" t="s">
        <v>70</v>
      </c>
      <c r="E562" s="159"/>
      <c r="F562" s="171"/>
      <c r="G562" s="170"/>
      <c r="H562" s="171"/>
      <c r="I562" s="136"/>
      <c r="J562" s="136"/>
      <c r="K562" s="172"/>
      <c r="L562" s="173"/>
      <c r="M562" s="174"/>
      <c r="N562" s="140"/>
    </row>
    <row r="563" spans="1:14" ht="15.75">
      <c r="A563" s="178">
        <f t="shared" si="72"/>
        <v>472</v>
      </c>
      <c r="B563" s="179" t="str">
        <f t="shared" si="71"/>
        <v>d</v>
      </c>
      <c r="C563" s="194" t="s">
        <v>671</v>
      </c>
      <c r="D563" s="159" t="s">
        <v>70</v>
      </c>
      <c r="E563" s="159"/>
      <c r="F563" s="171"/>
      <c r="G563" s="170"/>
      <c r="H563" s="171"/>
      <c r="I563" s="136"/>
      <c r="J563" s="136"/>
      <c r="K563" s="172"/>
      <c r="L563" s="173"/>
      <c r="M563" s="174"/>
      <c r="N563" s="140"/>
    </row>
    <row r="564" spans="1:14" ht="15.75">
      <c r="A564" s="178">
        <f t="shared" si="72"/>
        <v>473</v>
      </c>
      <c r="B564" s="179" t="str">
        <f t="shared" si="71"/>
        <v>e</v>
      </c>
      <c r="C564" s="188" t="s">
        <v>672</v>
      </c>
      <c r="D564" s="159" t="s">
        <v>70</v>
      </c>
      <c r="E564" s="159"/>
      <c r="F564" s="171"/>
      <c r="G564" s="170"/>
      <c r="H564" s="171"/>
      <c r="I564" s="136"/>
      <c r="J564" s="136"/>
      <c r="K564" s="172"/>
      <c r="L564" s="173"/>
      <c r="M564" s="174"/>
      <c r="N564" s="140"/>
    </row>
    <row r="565" spans="1:14" ht="63">
      <c r="A565" s="178">
        <f t="shared" si="72"/>
        <v>474</v>
      </c>
      <c r="B565" s="179" t="str">
        <f t="shared" si="71"/>
        <v>f</v>
      </c>
      <c r="C565" s="359" t="s">
        <v>1548</v>
      </c>
      <c r="D565" s="159" t="s">
        <v>211</v>
      </c>
      <c r="E565" s="159"/>
      <c r="F565" s="171"/>
      <c r="G565" s="170"/>
      <c r="H565" s="171"/>
      <c r="I565" s="136"/>
      <c r="J565" s="136"/>
      <c r="K565" s="172"/>
      <c r="L565" s="173"/>
      <c r="M565" s="218"/>
      <c r="N565" s="140"/>
    </row>
    <row r="566" spans="1:14" ht="15.75">
      <c r="A566" s="178">
        <f t="shared" si="72"/>
        <v>475</v>
      </c>
      <c r="B566" s="179" t="str">
        <f t="shared" si="71"/>
        <v>g</v>
      </c>
      <c r="C566" s="188" t="s">
        <v>673</v>
      </c>
      <c r="D566" s="159" t="s">
        <v>70</v>
      </c>
      <c r="E566" s="159"/>
      <c r="F566" s="171"/>
      <c r="G566" s="170"/>
      <c r="H566" s="171"/>
      <c r="I566" s="136"/>
      <c r="J566" s="136"/>
      <c r="K566" s="172"/>
      <c r="L566" s="173"/>
      <c r="M566" s="188"/>
      <c r="N566" s="140"/>
    </row>
    <row r="567" spans="1:14" ht="15.75">
      <c r="A567" s="178">
        <f t="shared" si="72"/>
        <v>476</v>
      </c>
      <c r="B567" s="179" t="str">
        <f t="shared" si="71"/>
        <v>h</v>
      </c>
      <c r="C567" s="188" t="s">
        <v>674</v>
      </c>
      <c r="D567" s="159" t="s">
        <v>70</v>
      </c>
      <c r="E567" s="159"/>
      <c r="F567" s="171"/>
      <c r="G567" s="170"/>
      <c r="H567" s="171"/>
      <c r="I567" s="136"/>
      <c r="J567" s="136"/>
      <c r="K567" s="172"/>
      <c r="L567" s="173"/>
      <c r="M567" s="174"/>
      <c r="N567" s="140"/>
    </row>
    <row r="568" spans="1:14" ht="15.75">
      <c r="A568" s="178">
        <f t="shared" si="72"/>
        <v>477</v>
      </c>
      <c r="B568" s="179" t="str">
        <f t="shared" si="71"/>
        <v>i</v>
      </c>
      <c r="C568" s="204" t="s">
        <v>675</v>
      </c>
      <c r="D568" s="159" t="s">
        <v>70</v>
      </c>
      <c r="E568" s="159"/>
      <c r="F568" s="171"/>
      <c r="G568" s="170"/>
      <c r="H568" s="171"/>
      <c r="I568" s="136"/>
      <c r="J568" s="136"/>
      <c r="K568" s="172"/>
      <c r="L568" s="173"/>
      <c r="M568" s="174"/>
      <c r="N568" s="140"/>
    </row>
    <row r="569" spans="1:14" ht="36" customHeight="1">
      <c r="A569" s="178">
        <f t="shared" si="72"/>
        <v>478</v>
      </c>
      <c r="B569" s="179" t="str">
        <f t="shared" si="71"/>
        <v>j</v>
      </c>
      <c r="C569" s="204" t="s">
        <v>676</v>
      </c>
      <c r="D569" s="159" t="s">
        <v>70</v>
      </c>
      <c r="E569" s="159"/>
      <c r="F569" s="171"/>
      <c r="G569" s="170"/>
      <c r="H569" s="171"/>
      <c r="I569" s="136"/>
      <c r="J569" s="136"/>
      <c r="K569" s="172"/>
      <c r="L569" s="173"/>
      <c r="M569" s="174"/>
      <c r="N569" s="140"/>
    </row>
    <row r="570" spans="1:14" ht="15.75">
      <c r="A570" s="165"/>
      <c r="B570" s="324" t="s">
        <v>677</v>
      </c>
      <c r="C570" s="176" t="s">
        <v>678</v>
      </c>
      <c r="D570" s="168" t="s">
        <v>76</v>
      </c>
      <c r="E570" s="159"/>
      <c r="F570" s="171"/>
      <c r="G570" s="170"/>
      <c r="H570" s="171"/>
      <c r="I570" s="136"/>
      <c r="J570" s="136"/>
      <c r="K570" s="172"/>
      <c r="L570" s="173"/>
      <c r="M570" s="174"/>
      <c r="N570" s="140"/>
    </row>
    <row r="571" spans="1:14" ht="15.75">
      <c r="A571" s="178">
        <f t="shared" si="72"/>
        <v>479</v>
      </c>
      <c r="B571" s="179" t="s">
        <v>68</v>
      </c>
      <c r="C571" s="204" t="s">
        <v>679</v>
      </c>
      <c r="D571" s="159" t="s">
        <v>70</v>
      </c>
      <c r="E571" s="159"/>
      <c r="F571" s="171"/>
      <c r="G571" s="170"/>
      <c r="H571" s="171"/>
      <c r="I571" s="136"/>
      <c r="J571" s="136"/>
      <c r="K571" s="172"/>
      <c r="L571" s="173"/>
      <c r="M571" s="174"/>
      <c r="N571" s="140"/>
    </row>
    <row r="572" spans="1:14" ht="31.5">
      <c r="A572" s="178">
        <f t="shared" si="72"/>
        <v>480</v>
      </c>
      <c r="B572" s="179" t="str">
        <f t="shared" ref="B572" si="73">CHAR(CODE(B571)+1)</f>
        <v>b</v>
      </c>
      <c r="C572" s="204" t="s">
        <v>680</v>
      </c>
      <c r="D572" s="159" t="s">
        <v>70</v>
      </c>
      <c r="E572" s="159"/>
      <c r="F572" s="171"/>
      <c r="G572" s="170"/>
      <c r="H572" s="171"/>
      <c r="I572" s="136"/>
      <c r="J572" s="136"/>
      <c r="K572" s="172"/>
      <c r="L572" s="173"/>
      <c r="M572" s="174"/>
      <c r="N572" s="140"/>
    </row>
    <row r="573" spans="1:14" ht="15.75">
      <c r="A573" s="165"/>
      <c r="B573" s="324" t="s">
        <v>681</v>
      </c>
      <c r="C573" s="176" t="s">
        <v>682</v>
      </c>
      <c r="D573" s="168" t="s">
        <v>76</v>
      </c>
      <c r="E573" s="159"/>
      <c r="F573" s="171"/>
      <c r="G573" s="170"/>
      <c r="H573" s="171"/>
      <c r="I573" s="136"/>
      <c r="J573" s="136"/>
      <c r="K573" s="172"/>
      <c r="L573" s="173"/>
      <c r="M573" s="174"/>
      <c r="N573" s="140"/>
    </row>
    <row r="574" spans="1:14" ht="31.5">
      <c r="A574" s="178">
        <f t="shared" si="72"/>
        <v>481</v>
      </c>
      <c r="B574" s="179" t="s">
        <v>68</v>
      </c>
      <c r="C574" s="204" t="s">
        <v>683</v>
      </c>
      <c r="D574" s="159" t="s">
        <v>70</v>
      </c>
      <c r="E574" s="159"/>
      <c r="F574" s="171"/>
      <c r="G574" s="170"/>
      <c r="H574" s="171"/>
      <c r="I574" s="136"/>
      <c r="J574" s="136"/>
      <c r="K574" s="172"/>
      <c r="L574" s="173"/>
      <c r="M574" s="174"/>
      <c r="N574" s="140"/>
    </row>
    <row r="575" spans="1:14" ht="31.5">
      <c r="A575" s="178">
        <f t="shared" si="72"/>
        <v>482</v>
      </c>
      <c r="B575" s="179" t="str">
        <f t="shared" ref="B575:B576" si="74">CHAR(CODE(B574)+1)</f>
        <v>b</v>
      </c>
      <c r="C575" s="204" t="s">
        <v>684</v>
      </c>
      <c r="D575" s="159" t="s">
        <v>70</v>
      </c>
      <c r="E575" s="159"/>
      <c r="F575" s="171"/>
      <c r="G575" s="170"/>
      <c r="H575" s="171"/>
      <c r="I575" s="136"/>
      <c r="J575" s="136"/>
      <c r="K575" s="172"/>
      <c r="L575" s="173"/>
      <c r="M575" s="174"/>
      <c r="N575" s="140"/>
    </row>
    <row r="576" spans="1:14" ht="15.75">
      <c r="A576" s="178">
        <f t="shared" si="72"/>
        <v>483</v>
      </c>
      <c r="B576" s="179" t="str">
        <f t="shared" si="74"/>
        <v>c</v>
      </c>
      <c r="C576" s="204" t="s">
        <v>685</v>
      </c>
      <c r="D576" s="159" t="s">
        <v>70</v>
      </c>
      <c r="E576" s="159"/>
      <c r="F576" s="171"/>
      <c r="G576" s="170"/>
      <c r="H576" s="171"/>
      <c r="I576" s="136"/>
      <c r="J576" s="136"/>
      <c r="K576" s="172"/>
      <c r="L576" s="173"/>
      <c r="M576" s="174"/>
      <c r="N576" s="140"/>
    </row>
    <row r="577" spans="1:14" ht="15.75">
      <c r="A577" s="165"/>
      <c r="B577" s="324" t="s">
        <v>686</v>
      </c>
      <c r="C577" s="176" t="s">
        <v>687</v>
      </c>
      <c r="D577" s="168" t="s">
        <v>76</v>
      </c>
      <c r="E577" s="159"/>
      <c r="F577" s="171"/>
      <c r="G577" s="170"/>
      <c r="H577" s="171"/>
      <c r="I577" s="136"/>
      <c r="J577" s="136"/>
      <c r="K577" s="172"/>
      <c r="L577" s="173"/>
      <c r="M577" s="174"/>
      <c r="N577" s="140"/>
    </row>
    <row r="578" spans="1:14" ht="15.75">
      <c r="A578" s="178">
        <f t="shared" si="72"/>
        <v>484</v>
      </c>
      <c r="B578" s="179" t="s">
        <v>68</v>
      </c>
      <c r="C578" s="181" t="s">
        <v>688</v>
      </c>
      <c r="D578" s="159" t="s">
        <v>70</v>
      </c>
      <c r="E578" s="159"/>
      <c r="F578" s="171"/>
      <c r="G578" s="170"/>
      <c r="H578" s="171"/>
      <c r="I578" s="136"/>
      <c r="J578" s="136"/>
      <c r="K578" s="172"/>
      <c r="L578" s="173"/>
      <c r="M578" s="174"/>
      <c r="N578" s="140"/>
    </row>
    <row r="579" spans="1:14" ht="15.75">
      <c r="A579" s="178">
        <f t="shared" si="72"/>
        <v>485</v>
      </c>
      <c r="B579" s="179" t="str">
        <f t="shared" ref="B579:B582" si="75">CHAR(CODE(B578)+1)</f>
        <v>b</v>
      </c>
      <c r="C579" s="181" t="s">
        <v>689</v>
      </c>
      <c r="D579" s="199" t="s">
        <v>70</v>
      </c>
      <c r="E579" s="159"/>
      <c r="F579" s="171"/>
      <c r="G579" s="170"/>
      <c r="H579" s="171"/>
      <c r="I579" s="136"/>
      <c r="J579" s="136"/>
      <c r="K579" s="172"/>
      <c r="L579" s="173"/>
      <c r="M579" s="200"/>
      <c r="N579" s="140"/>
    </row>
    <row r="580" spans="1:14" ht="30.75" customHeight="1">
      <c r="A580" s="178">
        <f t="shared" si="72"/>
        <v>486</v>
      </c>
      <c r="B580" s="179" t="str">
        <f t="shared" si="75"/>
        <v>c</v>
      </c>
      <c r="C580" s="181" t="s">
        <v>690</v>
      </c>
      <c r="D580" s="199" t="s">
        <v>70</v>
      </c>
      <c r="E580" s="159"/>
      <c r="F580" s="171"/>
      <c r="G580" s="170"/>
      <c r="H580" s="171"/>
      <c r="I580" s="136"/>
      <c r="J580" s="136"/>
      <c r="K580" s="172"/>
      <c r="L580" s="173"/>
      <c r="M580" s="200"/>
      <c r="N580" s="140"/>
    </row>
    <row r="581" spans="1:14" ht="30.75" customHeight="1">
      <c r="A581" s="178">
        <f t="shared" si="72"/>
        <v>487</v>
      </c>
      <c r="B581" s="179" t="str">
        <f t="shared" si="75"/>
        <v>d</v>
      </c>
      <c r="C581" s="181" t="s">
        <v>691</v>
      </c>
      <c r="D581" s="199" t="s">
        <v>70</v>
      </c>
      <c r="E581" s="159"/>
      <c r="F581" s="171"/>
      <c r="G581" s="170"/>
      <c r="H581" s="171"/>
      <c r="I581" s="136"/>
      <c r="J581" s="136"/>
      <c r="K581" s="172"/>
      <c r="L581" s="173"/>
      <c r="M581" s="200"/>
      <c r="N581" s="140"/>
    </row>
    <row r="582" spans="1:14" ht="31.5">
      <c r="A582" s="178">
        <f t="shared" si="72"/>
        <v>488</v>
      </c>
      <c r="B582" s="179" t="str">
        <f t="shared" si="75"/>
        <v>e</v>
      </c>
      <c r="C582" s="181" t="s">
        <v>692</v>
      </c>
      <c r="D582" s="159" t="s">
        <v>70</v>
      </c>
      <c r="E582" s="159"/>
      <c r="F582" s="171"/>
      <c r="G582" s="170"/>
      <c r="H582" s="171"/>
      <c r="I582" s="136"/>
      <c r="J582" s="136"/>
      <c r="K582" s="172"/>
      <c r="L582" s="173"/>
      <c r="M582" s="174"/>
      <c r="N582" s="140"/>
    </row>
    <row r="583" spans="1:14" ht="21">
      <c r="A583" s="165"/>
      <c r="B583" s="166" t="s">
        <v>693</v>
      </c>
      <c r="C583" s="167" t="s">
        <v>694</v>
      </c>
      <c r="D583" s="168" t="s">
        <v>76</v>
      </c>
      <c r="E583" s="159"/>
      <c r="F583" s="171"/>
      <c r="G583" s="170"/>
      <c r="H583" s="171"/>
      <c r="I583" s="136"/>
      <c r="J583" s="136"/>
      <c r="K583" s="172"/>
      <c r="L583" s="173"/>
      <c r="M583" s="174"/>
      <c r="N583" s="140"/>
    </row>
    <row r="584" spans="1:14" ht="15.75">
      <c r="A584" s="165"/>
      <c r="B584" s="324" t="s">
        <v>695</v>
      </c>
      <c r="C584" s="176" t="s">
        <v>696</v>
      </c>
      <c r="D584" s="168" t="s">
        <v>76</v>
      </c>
      <c r="E584" s="159"/>
      <c r="F584" s="171"/>
      <c r="G584" s="170"/>
      <c r="H584" s="171"/>
      <c r="I584" s="136"/>
      <c r="J584" s="136"/>
      <c r="K584" s="172"/>
      <c r="L584" s="173"/>
      <c r="M584" s="195"/>
      <c r="N584" s="140"/>
    </row>
    <row r="585" spans="1:14" ht="15.75">
      <c r="A585" s="178">
        <f t="shared" si="72"/>
        <v>489</v>
      </c>
      <c r="B585" s="179" t="s">
        <v>68</v>
      </c>
      <c r="C585" s="181" t="s">
        <v>697</v>
      </c>
      <c r="D585" s="159" t="s">
        <v>70</v>
      </c>
      <c r="E585" s="159"/>
      <c r="F585" s="171"/>
      <c r="G585" s="170"/>
      <c r="H585" s="171"/>
      <c r="I585" s="136"/>
      <c r="J585" s="136"/>
      <c r="K585" s="172"/>
      <c r="L585" s="173"/>
      <c r="M585" s="174"/>
      <c r="N585" s="140"/>
    </row>
    <row r="586" spans="1:14" ht="47.25">
      <c r="A586" s="178">
        <f t="shared" si="72"/>
        <v>490</v>
      </c>
      <c r="B586" s="179" t="str">
        <f t="shared" ref="B586:B610" si="76">CHAR(CODE(B585)+1)</f>
        <v>b</v>
      </c>
      <c r="C586" s="188" t="s">
        <v>698</v>
      </c>
      <c r="D586" s="159" t="s">
        <v>135</v>
      </c>
      <c r="E586" s="159"/>
      <c r="F586" s="171"/>
      <c r="G586" s="170"/>
      <c r="H586" s="171"/>
      <c r="I586" s="136"/>
      <c r="J586" s="136"/>
      <c r="K586" s="172"/>
      <c r="L586" s="173"/>
      <c r="M586" s="195"/>
      <c r="N586" s="140"/>
    </row>
    <row r="587" spans="1:14" ht="47.25">
      <c r="A587" s="178">
        <f t="shared" si="72"/>
        <v>491</v>
      </c>
      <c r="B587" s="179" t="str">
        <f t="shared" si="76"/>
        <v>c</v>
      </c>
      <c r="C587" s="188" t="s">
        <v>699</v>
      </c>
      <c r="D587" s="159" t="s">
        <v>70</v>
      </c>
      <c r="E587" s="159"/>
      <c r="F587" s="171"/>
      <c r="G587" s="170"/>
      <c r="H587" s="171"/>
      <c r="I587" s="136"/>
      <c r="J587" s="136"/>
      <c r="K587" s="172"/>
      <c r="L587" s="173"/>
      <c r="M587" s="195"/>
      <c r="N587" s="140"/>
    </row>
    <row r="588" spans="1:14" ht="15.75">
      <c r="A588" s="178">
        <f t="shared" si="72"/>
        <v>492</v>
      </c>
      <c r="B588" s="179" t="str">
        <f t="shared" si="76"/>
        <v>d</v>
      </c>
      <c r="C588" s="188" t="s">
        <v>700</v>
      </c>
      <c r="D588" s="159" t="s">
        <v>70</v>
      </c>
      <c r="E588" s="159"/>
      <c r="F588" s="171"/>
      <c r="G588" s="170"/>
      <c r="H588" s="171"/>
      <c r="I588" s="136"/>
      <c r="J588" s="136"/>
      <c r="K588" s="172"/>
      <c r="L588" s="173"/>
      <c r="M588" s="213"/>
      <c r="N588" s="140"/>
    </row>
    <row r="589" spans="1:14" ht="31.5">
      <c r="A589" s="178">
        <f t="shared" si="72"/>
        <v>493</v>
      </c>
      <c r="B589" s="179" t="str">
        <f t="shared" si="76"/>
        <v>e</v>
      </c>
      <c r="C589" s="188" t="s">
        <v>701</v>
      </c>
      <c r="D589" s="159" t="s">
        <v>70</v>
      </c>
      <c r="E589" s="159"/>
      <c r="F589" s="171"/>
      <c r="G589" s="170"/>
      <c r="H589" s="171"/>
      <c r="I589" s="136"/>
      <c r="J589" s="136"/>
      <c r="K589" s="172"/>
      <c r="L589" s="173"/>
      <c r="M589" s="195"/>
      <c r="N589" s="140"/>
    </row>
    <row r="590" spans="1:14" ht="94.5">
      <c r="A590" s="178">
        <f t="shared" si="72"/>
        <v>494</v>
      </c>
      <c r="B590" s="179" t="str">
        <f t="shared" si="76"/>
        <v>f</v>
      </c>
      <c r="C590" s="347" t="s">
        <v>1529</v>
      </c>
      <c r="D590" s="159" t="s">
        <v>135</v>
      </c>
      <c r="E590" s="159"/>
      <c r="F590" s="171"/>
      <c r="G590" s="170"/>
      <c r="H590" s="171"/>
      <c r="I590" s="136"/>
      <c r="J590" s="136"/>
      <c r="K590" s="172"/>
      <c r="L590" s="173"/>
      <c r="M590" s="195"/>
      <c r="N590" s="140"/>
    </row>
    <row r="591" spans="1:14" ht="15.75">
      <c r="A591" s="178">
        <f t="shared" si="72"/>
        <v>495</v>
      </c>
      <c r="B591" s="179" t="str">
        <f t="shared" si="76"/>
        <v>g</v>
      </c>
      <c r="C591" s="194" t="s">
        <v>702</v>
      </c>
      <c r="D591" s="159" t="s">
        <v>70</v>
      </c>
      <c r="E591" s="159"/>
      <c r="F591" s="171"/>
      <c r="G591" s="170"/>
      <c r="H591" s="171"/>
      <c r="I591" s="136"/>
      <c r="J591" s="136"/>
      <c r="K591" s="172"/>
      <c r="L591" s="173"/>
      <c r="M591" s="195"/>
      <c r="N591" s="140"/>
    </row>
    <row r="592" spans="1:14" ht="31.5">
      <c r="A592" s="178">
        <f t="shared" si="72"/>
        <v>496</v>
      </c>
      <c r="B592" s="179" t="str">
        <f t="shared" si="76"/>
        <v>h</v>
      </c>
      <c r="C592" s="180" t="s">
        <v>703</v>
      </c>
      <c r="D592" s="199" t="s">
        <v>70</v>
      </c>
      <c r="E592" s="159"/>
      <c r="F592" s="171"/>
      <c r="G592" s="170"/>
      <c r="H592" s="171"/>
      <c r="I592" s="136"/>
      <c r="J592" s="136"/>
      <c r="K592" s="172"/>
      <c r="L592" s="173"/>
      <c r="M592" s="200"/>
      <c r="N592" s="140"/>
    </row>
    <row r="593" spans="1:14" ht="63">
      <c r="A593" s="178">
        <f t="shared" si="72"/>
        <v>497</v>
      </c>
      <c r="B593" s="179" t="str">
        <f t="shared" si="76"/>
        <v>i</v>
      </c>
      <c r="C593" s="346" t="s">
        <v>1549</v>
      </c>
      <c r="D593" s="159" t="s">
        <v>135</v>
      </c>
      <c r="E593" s="159"/>
      <c r="F593" s="171"/>
      <c r="G593" s="170"/>
      <c r="H593" s="171"/>
      <c r="I593" s="136"/>
      <c r="J593" s="136"/>
      <c r="K593" s="172"/>
      <c r="L593" s="173"/>
      <c r="M593" s="174"/>
      <c r="N593" s="140"/>
    </row>
    <row r="594" spans="1:14" ht="15.75">
      <c r="A594" s="178">
        <f t="shared" si="72"/>
        <v>498</v>
      </c>
      <c r="B594" s="179" t="str">
        <f t="shared" si="76"/>
        <v>j</v>
      </c>
      <c r="C594" s="181" t="s">
        <v>704</v>
      </c>
      <c r="D594" s="168" t="s">
        <v>76</v>
      </c>
      <c r="E594" s="159"/>
      <c r="F594" s="171"/>
      <c r="G594" s="170"/>
      <c r="H594" s="171"/>
      <c r="I594" s="136"/>
      <c r="J594" s="136"/>
      <c r="K594" s="172"/>
      <c r="L594" s="173"/>
      <c r="M594" s="174"/>
      <c r="N594" s="140"/>
    </row>
    <row r="595" spans="1:14" ht="15.75">
      <c r="A595" s="178">
        <f t="shared" si="72"/>
        <v>499</v>
      </c>
      <c r="B595" s="179" t="str">
        <f t="shared" si="76"/>
        <v>k</v>
      </c>
      <c r="C595" s="192" t="s">
        <v>705</v>
      </c>
      <c r="D595" s="159" t="s">
        <v>70</v>
      </c>
      <c r="E595" s="159"/>
      <c r="F595" s="171"/>
      <c r="G595" s="170"/>
      <c r="H595" s="171"/>
      <c r="I595" s="136"/>
      <c r="J595" s="136"/>
      <c r="K595" s="172"/>
      <c r="L595" s="173"/>
      <c r="M595" s="174"/>
      <c r="N595" s="140"/>
    </row>
    <row r="596" spans="1:14" ht="31.5">
      <c r="A596" s="178">
        <f t="shared" si="72"/>
        <v>500</v>
      </c>
      <c r="B596" s="179" t="str">
        <f t="shared" si="76"/>
        <v>l</v>
      </c>
      <c r="C596" s="192" t="s">
        <v>706</v>
      </c>
      <c r="D596" s="159" t="s">
        <v>70</v>
      </c>
      <c r="E596" s="159"/>
      <c r="F596" s="171"/>
      <c r="G596" s="170"/>
      <c r="H596" s="171"/>
      <c r="I596" s="136"/>
      <c r="J596" s="136"/>
      <c r="K596" s="172"/>
      <c r="L596" s="173"/>
      <c r="M596" s="174"/>
      <c r="N596" s="140"/>
    </row>
    <row r="597" spans="1:14" ht="15.75">
      <c r="A597" s="178">
        <f t="shared" si="72"/>
        <v>501</v>
      </c>
      <c r="B597" s="179" t="str">
        <f t="shared" si="76"/>
        <v>m</v>
      </c>
      <c r="C597" s="192" t="s">
        <v>707</v>
      </c>
      <c r="D597" s="159" t="s">
        <v>70</v>
      </c>
      <c r="E597" s="159"/>
      <c r="F597" s="171"/>
      <c r="G597" s="170"/>
      <c r="H597" s="171"/>
      <c r="I597" s="136"/>
      <c r="J597" s="136"/>
      <c r="K597" s="172"/>
      <c r="L597" s="173"/>
      <c r="M597" s="174"/>
      <c r="N597" s="140"/>
    </row>
    <row r="598" spans="1:14" ht="15.75">
      <c r="A598" s="178">
        <f t="shared" si="72"/>
        <v>502</v>
      </c>
      <c r="B598" s="179" t="str">
        <f t="shared" si="76"/>
        <v>n</v>
      </c>
      <c r="C598" s="192" t="s">
        <v>708</v>
      </c>
      <c r="D598" s="159" t="s">
        <v>70</v>
      </c>
      <c r="E598" s="159"/>
      <c r="F598" s="171"/>
      <c r="G598" s="170"/>
      <c r="H598" s="171"/>
      <c r="I598" s="136"/>
      <c r="J598" s="136"/>
      <c r="K598" s="172"/>
      <c r="L598" s="173"/>
      <c r="M598" s="174"/>
      <c r="N598" s="140"/>
    </row>
    <row r="599" spans="1:14" ht="15.75">
      <c r="A599" s="178">
        <f t="shared" si="72"/>
        <v>503</v>
      </c>
      <c r="B599" s="179" t="str">
        <f t="shared" si="76"/>
        <v>o</v>
      </c>
      <c r="C599" s="192" t="s">
        <v>709</v>
      </c>
      <c r="D599" s="159" t="s">
        <v>70</v>
      </c>
      <c r="E599" s="159"/>
      <c r="F599" s="171"/>
      <c r="G599" s="170"/>
      <c r="H599" s="171"/>
      <c r="I599" s="136"/>
      <c r="J599" s="136"/>
      <c r="K599" s="172"/>
      <c r="L599" s="173"/>
      <c r="M599" s="174"/>
      <c r="N599" s="140"/>
    </row>
    <row r="600" spans="1:14" ht="15.75">
      <c r="A600" s="178">
        <f t="shared" si="72"/>
        <v>504</v>
      </c>
      <c r="B600" s="179" t="str">
        <f t="shared" si="76"/>
        <v>p</v>
      </c>
      <c r="C600" s="192" t="s">
        <v>710</v>
      </c>
      <c r="D600" s="159" t="s">
        <v>70</v>
      </c>
      <c r="E600" s="159"/>
      <c r="F600" s="171"/>
      <c r="G600" s="170"/>
      <c r="H600" s="171"/>
      <c r="I600" s="136"/>
      <c r="J600" s="136"/>
      <c r="K600" s="172"/>
      <c r="L600" s="173"/>
      <c r="M600" s="174"/>
      <c r="N600" s="140"/>
    </row>
    <row r="601" spans="1:14" ht="15.75">
      <c r="A601" s="178">
        <f t="shared" si="72"/>
        <v>505</v>
      </c>
      <c r="B601" s="179" t="str">
        <f t="shared" si="76"/>
        <v>q</v>
      </c>
      <c r="C601" s="192" t="s">
        <v>711</v>
      </c>
      <c r="D601" s="159" t="s">
        <v>70</v>
      </c>
      <c r="E601" s="159"/>
      <c r="F601" s="171"/>
      <c r="G601" s="170"/>
      <c r="H601" s="171"/>
      <c r="I601" s="136"/>
      <c r="J601" s="136"/>
      <c r="K601" s="172"/>
      <c r="L601" s="173"/>
      <c r="M601" s="174"/>
      <c r="N601" s="140"/>
    </row>
    <row r="602" spans="1:14" ht="31.5">
      <c r="A602" s="178">
        <f t="shared" si="72"/>
        <v>506</v>
      </c>
      <c r="B602" s="179" t="str">
        <f t="shared" si="76"/>
        <v>r</v>
      </c>
      <c r="C602" s="192" t="s">
        <v>712</v>
      </c>
      <c r="D602" s="159" t="s">
        <v>70</v>
      </c>
      <c r="E602" s="159"/>
      <c r="F602" s="171"/>
      <c r="G602" s="170"/>
      <c r="H602" s="171"/>
      <c r="I602" s="136"/>
      <c r="J602" s="136"/>
      <c r="K602" s="172"/>
      <c r="L602" s="173"/>
      <c r="M602" s="174"/>
      <c r="N602" s="140"/>
    </row>
    <row r="603" spans="1:14" ht="15.75">
      <c r="A603" s="178">
        <f t="shared" si="72"/>
        <v>507</v>
      </c>
      <c r="B603" s="179" t="str">
        <f t="shared" si="76"/>
        <v>s</v>
      </c>
      <c r="C603" s="192" t="s">
        <v>713</v>
      </c>
      <c r="D603" s="159" t="s">
        <v>70</v>
      </c>
      <c r="E603" s="159"/>
      <c r="F603" s="171"/>
      <c r="G603" s="170"/>
      <c r="H603" s="171"/>
      <c r="I603" s="136"/>
      <c r="J603" s="136"/>
      <c r="K603" s="172"/>
      <c r="L603" s="173"/>
      <c r="M603" s="174"/>
      <c r="N603" s="140"/>
    </row>
    <row r="604" spans="1:14" ht="31.5">
      <c r="A604" s="178">
        <f t="shared" si="72"/>
        <v>508</v>
      </c>
      <c r="B604" s="179" t="str">
        <f t="shared" si="76"/>
        <v>t</v>
      </c>
      <c r="C604" s="192" t="s">
        <v>714</v>
      </c>
      <c r="D604" s="159" t="s">
        <v>70</v>
      </c>
      <c r="E604" s="159"/>
      <c r="F604" s="171"/>
      <c r="G604" s="170"/>
      <c r="H604" s="171"/>
      <c r="I604" s="136"/>
      <c r="J604" s="136"/>
      <c r="K604" s="172"/>
      <c r="L604" s="173"/>
      <c r="M604" s="174"/>
      <c r="N604" s="140"/>
    </row>
    <row r="605" spans="1:14" ht="31.5">
      <c r="A605" s="178">
        <f t="shared" si="72"/>
        <v>509</v>
      </c>
      <c r="B605" s="179" t="str">
        <f t="shared" si="76"/>
        <v>u</v>
      </c>
      <c r="C605" s="192" t="s">
        <v>715</v>
      </c>
      <c r="D605" s="159" t="s">
        <v>70</v>
      </c>
      <c r="E605" s="159"/>
      <c r="F605" s="171"/>
      <c r="G605" s="170"/>
      <c r="H605" s="171"/>
      <c r="I605" s="136"/>
      <c r="J605" s="136"/>
      <c r="K605" s="172"/>
      <c r="L605" s="173"/>
      <c r="M605" s="174"/>
      <c r="N605" s="140"/>
    </row>
    <row r="606" spans="1:14" ht="15.75">
      <c r="A606" s="178">
        <f t="shared" si="72"/>
        <v>510</v>
      </c>
      <c r="B606" s="179" t="str">
        <f t="shared" si="76"/>
        <v>v</v>
      </c>
      <c r="C606" s="192" t="s">
        <v>716</v>
      </c>
      <c r="D606" s="159" t="s">
        <v>70</v>
      </c>
      <c r="E606" s="159"/>
      <c r="F606" s="171"/>
      <c r="G606" s="170"/>
      <c r="H606" s="171"/>
      <c r="I606" s="136"/>
      <c r="J606" s="136"/>
      <c r="K606" s="172"/>
      <c r="L606" s="173"/>
      <c r="M606" s="174"/>
      <c r="N606" s="140"/>
    </row>
    <row r="607" spans="1:14" ht="31.5">
      <c r="A607" s="178">
        <f t="shared" si="72"/>
        <v>511</v>
      </c>
      <c r="B607" s="179" t="str">
        <f t="shared" si="76"/>
        <v>w</v>
      </c>
      <c r="C607" s="192" t="s">
        <v>717</v>
      </c>
      <c r="D607" s="159" t="s">
        <v>70</v>
      </c>
      <c r="E607" s="159"/>
      <c r="F607" s="171"/>
      <c r="G607" s="170"/>
      <c r="H607" s="171"/>
      <c r="I607" s="136"/>
      <c r="J607" s="136"/>
      <c r="K607" s="172"/>
      <c r="L607" s="173"/>
      <c r="M607" s="174"/>
      <c r="N607" s="140"/>
    </row>
    <row r="608" spans="1:14" ht="31.5">
      <c r="A608" s="178">
        <f t="shared" si="72"/>
        <v>512</v>
      </c>
      <c r="B608" s="179" t="str">
        <f t="shared" si="76"/>
        <v>x</v>
      </c>
      <c r="C608" s="192" t="s">
        <v>718</v>
      </c>
      <c r="D608" s="159" t="s">
        <v>70</v>
      </c>
      <c r="E608" s="159"/>
      <c r="F608" s="171"/>
      <c r="G608" s="170"/>
      <c r="H608" s="171"/>
      <c r="I608" s="136"/>
      <c r="J608" s="136"/>
      <c r="K608" s="172"/>
      <c r="L608" s="173"/>
      <c r="M608" s="174"/>
      <c r="N608" s="140"/>
    </row>
    <row r="609" spans="1:14" ht="15.75">
      <c r="A609" s="178">
        <f t="shared" si="72"/>
        <v>513</v>
      </c>
      <c r="B609" s="179" t="str">
        <f t="shared" si="76"/>
        <v>y</v>
      </c>
      <c r="C609" s="192" t="s">
        <v>719</v>
      </c>
      <c r="D609" s="159" t="s">
        <v>70</v>
      </c>
      <c r="E609" s="159"/>
      <c r="F609" s="171"/>
      <c r="G609" s="170"/>
      <c r="H609" s="171"/>
      <c r="I609" s="136"/>
      <c r="J609" s="136"/>
      <c r="K609" s="172"/>
      <c r="L609" s="173"/>
      <c r="M609" s="174"/>
      <c r="N609" s="140"/>
    </row>
    <row r="610" spans="1:14" ht="25.7" customHeight="1">
      <c r="A610" s="178">
        <f t="shared" si="72"/>
        <v>514</v>
      </c>
      <c r="B610" s="179" t="str">
        <f t="shared" si="76"/>
        <v>z</v>
      </c>
      <c r="C610" s="192" t="s">
        <v>720</v>
      </c>
      <c r="D610" s="159" t="s">
        <v>70</v>
      </c>
      <c r="E610" s="159"/>
      <c r="F610" s="171"/>
      <c r="G610" s="170"/>
      <c r="H610" s="171"/>
      <c r="I610" s="136"/>
      <c r="J610" s="136"/>
      <c r="K610" s="172"/>
      <c r="L610" s="173"/>
      <c r="M610" s="174"/>
      <c r="N610" s="140"/>
    </row>
    <row r="611" spans="1:14" ht="47.25">
      <c r="A611" s="178">
        <f t="shared" si="72"/>
        <v>515</v>
      </c>
      <c r="B611" s="179" t="s">
        <v>151</v>
      </c>
      <c r="C611" s="192" t="s">
        <v>721</v>
      </c>
      <c r="D611" s="159" t="s">
        <v>70</v>
      </c>
      <c r="E611" s="159"/>
      <c r="F611" s="171"/>
      <c r="G611" s="170"/>
      <c r="H611" s="171"/>
      <c r="I611" s="136"/>
      <c r="J611" s="136"/>
      <c r="K611" s="172"/>
      <c r="L611" s="173"/>
      <c r="M611" s="174"/>
      <c r="N611" s="140"/>
    </row>
    <row r="612" spans="1:14" ht="47.25">
      <c r="A612" s="178">
        <f t="shared" si="72"/>
        <v>516</v>
      </c>
      <c r="B612" s="179" t="s">
        <v>531</v>
      </c>
      <c r="C612" s="192" t="s">
        <v>722</v>
      </c>
      <c r="D612" s="159" t="s">
        <v>70</v>
      </c>
      <c r="E612" s="159"/>
      <c r="F612" s="171"/>
      <c r="G612" s="170"/>
      <c r="H612" s="171"/>
      <c r="I612" s="136"/>
      <c r="J612" s="136"/>
      <c r="K612" s="172"/>
      <c r="L612" s="173"/>
      <c r="M612" s="174"/>
      <c r="N612" s="140"/>
    </row>
    <row r="613" spans="1:14" ht="47.25">
      <c r="A613" s="178">
        <f t="shared" si="72"/>
        <v>517</v>
      </c>
      <c r="B613" s="179" t="s">
        <v>532</v>
      </c>
      <c r="C613" s="181" t="s">
        <v>723</v>
      </c>
      <c r="D613" s="159" t="s">
        <v>70</v>
      </c>
      <c r="E613" s="159"/>
      <c r="F613" s="171"/>
      <c r="G613" s="170"/>
      <c r="H613" s="171"/>
      <c r="I613" s="136"/>
      <c r="J613" s="136"/>
      <c r="K613" s="172"/>
      <c r="L613" s="173"/>
      <c r="M613" s="174"/>
      <c r="N613" s="140"/>
    </row>
    <row r="614" spans="1:14" ht="63">
      <c r="A614" s="178">
        <f t="shared" si="72"/>
        <v>518</v>
      </c>
      <c r="B614" s="179" t="s">
        <v>724</v>
      </c>
      <c r="C614" s="346" t="s">
        <v>1550</v>
      </c>
      <c r="D614" s="159" t="s">
        <v>135</v>
      </c>
      <c r="E614" s="317"/>
      <c r="F614" s="171"/>
      <c r="G614" s="170"/>
      <c r="H614" s="171"/>
      <c r="I614" s="136"/>
      <c r="J614" s="136"/>
      <c r="K614" s="172"/>
      <c r="L614" s="173"/>
      <c r="M614" s="202"/>
      <c r="N614" s="140"/>
    </row>
    <row r="615" spans="1:14" ht="15.75">
      <c r="A615" s="165"/>
      <c r="B615" s="324" t="s">
        <v>725</v>
      </c>
      <c r="C615" s="176" t="s">
        <v>726</v>
      </c>
      <c r="D615" s="168" t="s">
        <v>76</v>
      </c>
      <c r="E615" s="159"/>
      <c r="F615" s="171"/>
      <c r="G615" s="170"/>
      <c r="H615" s="171"/>
      <c r="I615" s="136"/>
      <c r="J615" s="136"/>
      <c r="K615" s="172"/>
      <c r="L615" s="173"/>
      <c r="M615" s="195"/>
      <c r="N615" s="140"/>
    </row>
    <row r="616" spans="1:14" ht="31.5">
      <c r="A616" s="178">
        <f t="shared" si="72"/>
        <v>519</v>
      </c>
      <c r="B616" s="179" t="s">
        <v>68</v>
      </c>
      <c r="C616" s="204" t="s">
        <v>727</v>
      </c>
      <c r="D616" s="159" t="s">
        <v>70</v>
      </c>
      <c r="E616" s="159"/>
      <c r="F616" s="171"/>
      <c r="G616" s="170"/>
      <c r="H616" s="171"/>
      <c r="I616" s="136"/>
      <c r="J616" s="136"/>
      <c r="K616" s="172"/>
      <c r="L616" s="173"/>
      <c r="M616" s="195"/>
      <c r="N616" s="140"/>
    </row>
    <row r="617" spans="1:14" ht="47.25">
      <c r="A617" s="178">
        <f t="shared" si="72"/>
        <v>520</v>
      </c>
      <c r="B617" s="179" t="str">
        <f t="shared" ref="B617:B620" si="77">CHAR(CODE(B616)+1)</f>
        <v>b</v>
      </c>
      <c r="C617" s="204" t="s">
        <v>728</v>
      </c>
      <c r="D617" s="159" t="s">
        <v>70</v>
      </c>
      <c r="E617" s="159"/>
      <c r="F617" s="171"/>
      <c r="G617" s="170"/>
      <c r="H617" s="171"/>
      <c r="I617" s="136"/>
      <c r="J617" s="136"/>
      <c r="K617" s="172"/>
      <c r="L617" s="173"/>
      <c r="M617" s="195"/>
      <c r="N617" s="140"/>
    </row>
    <row r="618" spans="1:14" ht="31.5">
      <c r="A618" s="178">
        <f t="shared" si="72"/>
        <v>521</v>
      </c>
      <c r="B618" s="179" t="str">
        <f t="shared" si="77"/>
        <v>c</v>
      </c>
      <c r="C618" s="204" t="s">
        <v>729</v>
      </c>
      <c r="D618" s="159" t="s">
        <v>70</v>
      </c>
      <c r="E618" s="159"/>
      <c r="F618" s="171"/>
      <c r="G618" s="170"/>
      <c r="H618" s="171"/>
      <c r="I618" s="136"/>
      <c r="J618" s="136"/>
      <c r="K618" s="172"/>
      <c r="L618" s="173"/>
      <c r="M618" s="213"/>
      <c r="N618" s="140"/>
    </row>
    <row r="619" spans="1:14" ht="15.75">
      <c r="A619" s="178">
        <f t="shared" si="72"/>
        <v>522</v>
      </c>
      <c r="B619" s="179" t="str">
        <f t="shared" si="77"/>
        <v>d</v>
      </c>
      <c r="C619" s="204" t="s">
        <v>730</v>
      </c>
      <c r="D619" s="199" t="s">
        <v>211</v>
      </c>
      <c r="E619" s="159"/>
      <c r="F619" s="171"/>
      <c r="G619" s="170"/>
      <c r="H619" s="171"/>
      <c r="I619" s="136"/>
      <c r="J619" s="136"/>
      <c r="K619" s="172"/>
      <c r="L619" s="173"/>
      <c r="M619" s="195"/>
      <c r="N619" s="140"/>
    </row>
    <row r="620" spans="1:14" ht="47.25">
      <c r="A620" s="354">
        <f t="shared" si="72"/>
        <v>523</v>
      </c>
      <c r="B620" s="179" t="str">
        <f t="shared" si="77"/>
        <v>e</v>
      </c>
      <c r="C620" s="226" t="s">
        <v>1568</v>
      </c>
      <c r="D620" s="159" t="s">
        <v>135</v>
      </c>
      <c r="E620" s="159"/>
      <c r="F620" s="171"/>
      <c r="G620" s="170"/>
      <c r="H620" s="171"/>
      <c r="I620" s="136"/>
      <c r="J620" s="136"/>
      <c r="K620" s="172"/>
      <c r="L620" s="173"/>
      <c r="M620" s="218"/>
      <c r="N620" s="140"/>
    </row>
    <row r="621" spans="1:14" ht="15.75">
      <c r="A621" s="165"/>
      <c r="B621" s="324" t="s">
        <v>731</v>
      </c>
      <c r="C621" s="176" t="s">
        <v>732</v>
      </c>
      <c r="D621" s="168" t="s">
        <v>76</v>
      </c>
      <c r="E621" s="159"/>
      <c r="F621" s="171"/>
      <c r="G621" s="170"/>
      <c r="H621" s="171"/>
      <c r="I621" s="136"/>
      <c r="J621" s="136"/>
      <c r="K621" s="172"/>
      <c r="L621" s="173"/>
      <c r="M621" s="195"/>
      <c r="N621" s="140"/>
    </row>
    <row r="622" spans="1:14" ht="63">
      <c r="A622" s="178">
        <f t="shared" si="72"/>
        <v>524</v>
      </c>
      <c r="B622" s="179" t="s">
        <v>68</v>
      </c>
      <c r="C622" s="204" t="s">
        <v>733</v>
      </c>
      <c r="D622" s="159" t="s">
        <v>70</v>
      </c>
      <c r="E622" s="159"/>
      <c r="F622" s="171"/>
      <c r="G622" s="170"/>
      <c r="H622" s="171"/>
      <c r="I622" s="136"/>
      <c r="J622" s="136"/>
      <c r="K622" s="172"/>
      <c r="L622" s="173"/>
      <c r="M622" s="195"/>
      <c r="N622" s="140"/>
    </row>
    <row r="623" spans="1:14" ht="31.5">
      <c r="A623" s="178">
        <f t="shared" si="72"/>
        <v>525</v>
      </c>
      <c r="B623" s="179" t="str">
        <f t="shared" ref="B623" si="78">CHAR(CODE(B622)+1)</f>
        <v>b</v>
      </c>
      <c r="C623" s="204" t="s">
        <v>734</v>
      </c>
      <c r="D623" s="159" t="s">
        <v>70</v>
      </c>
      <c r="E623" s="159"/>
      <c r="F623" s="171"/>
      <c r="G623" s="170"/>
      <c r="H623" s="171"/>
      <c r="I623" s="136"/>
      <c r="J623" s="136"/>
      <c r="K623" s="172"/>
      <c r="L623" s="173"/>
      <c r="M623" s="195"/>
      <c r="N623" s="140"/>
    </row>
    <row r="624" spans="1:14" ht="15.75">
      <c r="A624" s="165"/>
      <c r="B624" s="324" t="s">
        <v>735</v>
      </c>
      <c r="C624" s="176" t="s">
        <v>736</v>
      </c>
      <c r="D624" s="168" t="s">
        <v>76</v>
      </c>
      <c r="E624" s="159"/>
      <c r="F624" s="171"/>
      <c r="G624" s="170"/>
      <c r="H624" s="171"/>
      <c r="I624" s="136"/>
      <c r="J624" s="136"/>
      <c r="K624" s="172"/>
      <c r="L624" s="173"/>
      <c r="M624" s="195"/>
      <c r="N624" s="140"/>
    </row>
    <row r="625" spans="1:14" ht="15.75">
      <c r="A625" s="178">
        <f t="shared" ref="A625:A685" si="79">IF(ISNUMBER(A624),A624+1,IF(ISNUMBER(A623),A623+1,IF(ISNUMBER(A622),A622+1,A621+1)))</f>
        <v>526</v>
      </c>
      <c r="B625" s="179" t="s">
        <v>68</v>
      </c>
      <c r="C625" s="204" t="s">
        <v>737</v>
      </c>
      <c r="D625" s="159" t="s">
        <v>70</v>
      </c>
      <c r="E625" s="159"/>
      <c r="F625" s="171"/>
      <c r="G625" s="170"/>
      <c r="H625" s="171"/>
      <c r="I625" s="136"/>
      <c r="J625" s="136"/>
      <c r="K625" s="172"/>
      <c r="L625" s="173"/>
      <c r="M625" s="195"/>
      <c r="N625" s="140"/>
    </row>
    <row r="626" spans="1:14" ht="15.75">
      <c r="A626" s="178">
        <f t="shared" si="79"/>
        <v>527</v>
      </c>
      <c r="B626" s="179" t="str">
        <f t="shared" ref="B626:B632" si="80">CHAR(CODE(B625)+1)</f>
        <v>b</v>
      </c>
      <c r="C626" s="204" t="s">
        <v>738</v>
      </c>
      <c r="D626" s="159" t="s">
        <v>70</v>
      </c>
      <c r="E626" s="159"/>
      <c r="F626" s="171"/>
      <c r="G626" s="170"/>
      <c r="H626" s="171"/>
      <c r="I626" s="136"/>
      <c r="J626" s="136"/>
      <c r="K626" s="172"/>
      <c r="L626" s="173"/>
      <c r="M626" s="195"/>
      <c r="N626" s="140"/>
    </row>
    <row r="627" spans="1:14" ht="15.75">
      <c r="A627" s="178">
        <f t="shared" si="79"/>
        <v>528</v>
      </c>
      <c r="B627" s="179" t="str">
        <f t="shared" si="80"/>
        <v>c</v>
      </c>
      <c r="C627" s="204" t="s">
        <v>739</v>
      </c>
      <c r="D627" s="159" t="s">
        <v>70</v>
      </c>
      <c r="E627" s="159"/>
      <c r="F627" s="171"/>
      <c r="G627" s="170"/>
      <c r="H627" s="171"/>
      <c r="I627" s="136"/>
      <c r="J627" s="136"/>
      <c r="K627" s="172"/>
      <c r="L627" s="173"/>
      <c r="M627" s="195"/>
      <c r="N627" s="140"/>
    </row>
    <row r="628" spans="1:14" ht="15.75">
      <c r="A628" s="178">
        <f t="shared" si="79"/>
        <v>529</v>
      </c>
      <c r="B628" s="179" t="str">
        <f t="shared" si="80"/>
        <v>d</v>
      </c>
      <c r="C628" s="204" t="s">
        <v>740</v>
      </c>
      <c r="D628" s="159" t="s">
        <v>70</v>
      </c>
      <c r="E628" s="159"/>
      <c r="F628" s="171"/>
      <c r="G628" s="170"/>
      <c r="H628" s="171"/>
      <c r="I628" s="136"/>
      <c r="J628" s="136"/>
      <c r="K628" s="172"/>
      <c r="L628" s="173"/>
      <c r="M628" s="195"/>
      <c r="N628" s="140"/>
    </row>
    <row r="629" spans="1:14" ht="31.5">
      <c r="A629" s="178">
        <f>IF(ISNUMBER(#REF!),#REF!+1,IF(ISNUMBER(A628),A628+1,IF(ISNUMBER(A627),A627+1,A626+1)))</f>
        <v>530</v>
      </c>
      <c r="B629" s="179" t="str">
        <f t="shared" si="80"/>
        <v>e</v>
      </c>
      <c r="C629" s="204" t="s">
        <v>741</v>
      </c>
      <c r="D629" s="159" t="s">
        <v>70</v>
      </c>
      <c r="E629" s="159"/>
      <c r="F629" s="171"/>
      <c r="G629" s="170"/>
      <c r="H629" s="171"/>
      <c r="I629" s="136"/>
      <c r="J629" s="136"/>
      <c r="K629" s="172"/>
      <c r="L629" s="173"/>
      <c r="M629" s="195"/>
      <c r="N629" s="140"/>
    </row>
    <row r="630" spans="1:14" ht="15.75">
      <c r="A630" s="178">
        <f>IF(ISNUMBER(A629),A629+1,IF(ISNUMBER(#REF!),#REF!+1,IF(ISNUMBER(A628),A628+1,A627+1)))</f>
        <v>531</v>
      </c>
      <c r="B630" s="179" t="str">
        <f t="shared" si="80"/>
        <v>f</v>
      </c>
      <c r="C630" s="204" t="s">
        <v>742</v>
      </c>
      <c r="D630" s="159" t="s">
        <v>70</v>
      </c>
      <c r="E630" s="159"/>
      <c r="F630" s="171"/>
      <c r="G630" s="170"/>
      <c r="H630" s="171"/>
      <c r="I630" s="136"/>
      <c r="J630" s="136"/>
      <c r="K630" s="172"/>
      <c r="L630" s="173"/>
      <c r="M630" s="195"/>
      <c r="N630" s="140"/>
    </row>
    <row r="631" spans="1:14" ht="31.5">
      <c r="A631" s="178">
        <f>IF(ISNUMBER(#REF!),#REF!+1,IF(ISNUMBER(A630),A630+1,IF(ISNUMBER(A629),A629+1,#REF!+1)))</f>
        <v>532</v>
      </c>
      <c r="B631" s="179" t="str">
        <f t="shared" si="80"/>
        <v>g</v>
      </c>
      <c r="C631" s="204" t="s">
        <v>743</v>
      </c>
      <c r="D631" s="159" t="s">
        <v>70</v>
      </c>
      <c r="E631" s="159"/>
      <c r="F631" s="171"/>
      <c r="G631" s="170"/>
      <c r="H631" s="171"/>
      <c r="I631" s="136"/>
      <c r="J631" s="136"/>
      <c r="K631" s="172"/>
      <c r="L631" s="173"/>
      <c r="M631" s="195"/>
      <c r="N631" s="140"/>
    </row>
    <row r="632" spans="1:14" ht="15.75">
      <c r="A632" s="178">
        <f>IF(ISNUMBER(A631),A631+1,IF(ISNUMBER(#REF!),#REF!+1,IF(ISNUMBER(A630),A630+1,A629+1)))</f>
        <v>533</v>
      </c>
      <c r="B632" s="179" t="str">
        <f t="shared" si="80"/>
        <v>h</v>
      </c>
      <c r="C632" s="204" t="s">
        <v>744</v>
      </c>
      <c r="D632" s="159" t="s">
        <v>70</v>
      </c>
      <c r="E632" s="159"/>
      <c r="F632" s="171"/>
      <c r="G632" s="170"/>
      <c r="H632" s="171"/>
      <c r="I632" s="136"/>
      <c r="J632" s="136"/>
      <c r="K632" s="172"/>
      <c r="L632" s="173"/>
      <c r="M632" s="195"/>
      <c r="N632" s="140"/>
    </row>
    <row r="633" spans="1:14" ht="15.75">
      <c r="A633" s="165"/>
      <c r="B633" s="323" t="s">
        <v>745</v>
      </c>
      <c r="C633" s="176" t="s">
        <v>746</v>
      </c>
      <c r="D633" s="168" t="s">
        <v>76</v>
      </c>
      <c r="E633" s="159"/>
      <c r="F633" s="171"/>
      <c r="G633" s="170"/>
      <c r="H633" s="171"/>
      <c r="I633" s="136"/>
      <c r="J633" s="136"/>
      <c r="K633" s="172"/>
      <c r="L633" s="173"/>
      <c r="M633" s="195"/>
      <c r="N633" s="140"/>
    </row>
    <row r="634" spans="1:14" ht="47.25">
      <c r="A634" s="178">
        <f>IF(ISNUMBER(A633),A633+1,IF(ISNUMBER(A632),A632+1,IF(ISNUMBER(A631),A631+1,#REF!+1)))</f>
        <v>534</v>
      </c>
      <c r="B634" s="179" t="s">
        <v>68</v>
      </c>
      <c r="C634" s="204" t="s">
        <v>747</v>
      </c>
      <c r="D634" s="159" t="s">
        <v>70</v>
      </c>
      <c r="E634" s="159"/>
      <c r="F634" s="171"/>
      <c r="G634" s="170"/>
      <c r="H634" s="171"/>
      <c r="I634" s="136"/>
      <c r="J634" s="136"/>
      <c r="K634" s="172"/>
      <c r="L634" s="173"/>
      <c r="M634" s="195"/>
      <c r="N634" s="140"/>
    </row>
    <row r="635" spans="1:14" ht="15.75">
      <c r="A635" s="178">
        <f t="shared" si="79"/>
        <v>535</v>
      </c>
      <c r="B635" s="179" t="str">
        <f t="shared" ref="B635:B641" si="81">CHAR(CODE(B634)+1)</f>
        <v>b</v>
      </c>
      <c r="C635" s="204" t="s">
        <v>748</v>
      </c>
      <c r="D635" s="159" t="s">
        <v>70</v>
      </c>
      <c r="E635" s="159"/>
      <c r="F635" s="171"/>
      <c r="G635" s="170"/>
      <c r="H635" s="171"/>
      <c r="I635" s="136"/>
      <c r="J635" s="136"/>
      <c r="K635" s="172"/>
      <c r="L635" s="173"/>
      <c r="M635" s="195"/>
      <c r="N635" s="140"/>
    </row>
    <row r="636" spans="1:14" ht="31.5">
      <c r="A636" s="178">
        <f t="shared" si="79"/>
        <v>536</v>
      </c>
      <c r="B636" s="179" t="str">
        <f t="shared" si="81"/>
        <v>c</v>
      </c>
      <c r="C636" s="204" t="s">
        <v>749</v>
      </c>
      <c r="D636" s="159" t="s">
        <v>70</v>
      </c>
      <c r="E636" s="159"/>
      <c r="F636" s="171"/>
      <c r="G636" s="170"/>
      <c r="H636" s="171"/>
      <c r="I636" s="136"/>
      <c r="J636" s="136"/>
      <c r="K636" s="172"/>
      <c r="L636" s="173"/>
      <c r="M636" s="195"/>
      <c r="N636" s="140"/>
    </row>
    <row r="637" spans="1:14" ht="31.5">
      <c r="A637" s="178">
        <f t="shared" si="79"/>
        <v>537</v>
      </c>
      <c r="B637" s="179" t="str">
        <f t="shared" si="81"/>
        <v>d</v>
      </c>
      <c r="C637" s="204" t="s">
        <v>750</v>
      </c>
      <c r="D637" s="159" t="s">
        <v>70</v>
      </c>
      <c r="E637" s="159"/>
      <c r="F637" s="171"/>
      <c r="G637" s="170"/>
      <c r="H637" s="171"/>
      <c r="I637" s="136"/>
      <c r="J637" s="136"/>
      <c r="K637" s="172"/>
      <c r="L637" s="173"/>
      <c r="M637" s="195"/>
      <c r="N637" s="140"/>
    </row>
    <row r="638" spans="1:14" ht="15.75">
      <c r="A638" s="178">
        <f t="shared" si="79"/>
        <v>538</v>
      </c>
      <c r="B638" s="179" t="str">
        <f t="shared" si="81"/>
        <v>e</v>
      </c>
      <c r="C638" s="188" t="s">
        <v>751</v>
      </c>
      <c r="D638" s="159" t="s">
        <v>70</v>
      </c>
      <c r="E638" s="159"/>
      <c r="F638" s="171"/>
      <c r="G638" s="170"/>
      <c r="H638" s="171"/>
      <c r="I638" s="136"/>
      <c r="J638" s="136"/>
      <c r="K638" s="172"/>
      <c r="L638" s="173"/>
      <c r="M638" s="195"/>
      <c r="N638" s="140"/>
    </row>
    <row r="639" spans="1:14" ht="220.5">
      <c r="A639" s="178">
        <f t="shared" si="79"/>
        <v>539</v>
      </c>
      <c r="B639" s="179" t="str">
        <f t="shared" si="81"/>
        <v>f</v>
      </c>
      <c r="C639" s="188" t="s">
        <v>752</v>
      </c>
      <c r="D639" s="159" t="s">
        <v>135</v>
      </c>
      <c r="E639" s="159"/>
      <c r="F639" s="171"/>
      <c r="G639" s="170"/>
      <c r="H639" s="171"/>
      <c r="I639" s="136"/>
      <c r="J639" s="136"/>
      <c r="K639" s="172"/>
      <c r="L639" s="173"/>
      <c r="M639" s="195"/>
      <c r="N639" s="140"/>
    </row>
    <row r="640" spans="1:14" ht="47.25">
      <c r="A640" s="178">
        <f t="shared" si="79"/>
        <v>540</v>
      </c>
      <c r="B640" s="179" t="str">
        <f t="shared" si="81"/>
        <v>g</v>
      </c>
      <c r="C640" s="188" t="s">
        <v>1530</v>
      </c>
      <c r="D640" s="159" t="s">
        <v>135</v>
      </c>
      <c r="E640" s="159"/>
      <c r="F640" s="171"/>
      <c r="G640" s="170"/>
      <c r="H640" s="171"/>
      <c r="I640" s="136"/>
      <c r="J640" s="136"/>
      <c r="K640" s="172"/>
      <c r="L640" s="173"/>
      <c r="M640" s="195"/>
      <c r="N640" s="140"/>
    </row>
    <row r="641" spans="1:14" ht="23.25" customHeight="1">
      <c r="A641" s="178">
        <f t="shared" si="79"/>
        <v>541</v>
      </c>
      <c r="B641" s="179" t="str">
        <f t="shared" si="81"/>
        <v>h</v>
      </c>
      <c r="C641" s="204" t="s">
        <v>753</v>
      </c>
      <c r="D641" s="159" t="s">
        <v>70</v>
      </c>
      <c r="E641" s="159"/>
      <c r="F641" s="171"/>
      <c r="G641" s="170"/>
      <c r="H641" s="171"/>
      <c r="I641" s="136"/>
      <c r="J641" s="136"/>
      <c r="K641" s="172"/>
      <c r="L641" s="173"/>
      <c r="M641" s="195"/>
      <c r="N641" s="140"/>
    </row>
    <row r="642" spans="1:14" ht="21">
      <c r="A642" s="165"/>
      <c r="B642" s="166" t="s">
        <v>754</v>
      </c>
      <c r="C642" s="167" t="s">
        <v>755</v>
      </c>
      <c r="D642" s="168" t="s">
        <v>76</v>
      </c>
      <c r="E642" s="159"/>
      <c r="F642" s="171"/>
      <c r="G642" s="170"/>
      <c r="H642" s="171"/>
      <c r="I642" s="136"/>
      <c r="J642" s="136"/>
      <c r="K642" s="172"/>
      <c r="L642" s="173"/>
      <c r="M642" s="174"/>
      <c r="N642" s="140"/>
    </row>
    <row r="643" spans="1:14" ht="15.75">
      <c r="A643" s="178">
        <f>IF(ISNUMBER(A642),A642+1,IF(ISNUMBER(A641),A641+1,IF(ISNUMBER(A640),A640+1,#REF!+1)))</f>
        <v>542</v>
      </c>
      <c r="B643" s="179" t="s">
        <v>68</v>
      </c>
      <c r="C643" s="181" t="s">
        <v>756</v>
      </c>
      <c r="D643" s="190" t="s">
        <v>76</v>
      </c>
      <c r="E643" s="159"/>
      <c r="F643" s="171"/>
      <c r="G643" s="170"/>
      <c r="H643" s="171"/>
      <c r="I643" s="136"/>
      <c r="J643" s="136"/>
      <c r="K643" s="172"/>
      <c r="L643" s="173"/>
      <c r="M643" s="191"/>
      <c r="N643" s="140"/>
    </row>
    <row r="644" spans="1:14" ht="31.5">
      <c r="A644" s="178">
        <f>IF(ISNUMBER(A643),A643+1,IF(ISNUMBER(A642),A642+1,IF(ISNUMBER(#REF!),#REF!+1,#REF!+1)))</f>
        <v>543</v>
      </c>
      <c r="B644" s="179" t="str">
        <f t="shared" ref="B644:B668" si="82">CHAR(CODE(B643)+1)</f>
        <v>b</v>
      </c>
      <c r="C644" s="193" t="s">
        <v>757</v>
      </c>
      <c r="D644" s="199" t="s">
        <v>70</v>
      </c>
      <c r="E644" s="159"/>
      <c r="F644" s="171"/>
      <c r="G644" s="170"/>
      <c r="H644" s="171"/>
      <c r="I644" s="136"/>
      <c r="J644" s="136"/>
      <c r="K644" s="172"/>
      <c r="L644" s="173"/>
      <c r="M644" s="200"/>
      <c r="N644" s="140"/>
    </row>
    <row r="645" spans="1:14" ht="31.5">
      <c r="A645" s="178">
        <f>IF(ISNUMBER(A644),A644+1,IF(ISNUMBER(A643),A643+1,IF(ISNUMBER(A642),A642+1,#REF!+1)))</f>
        <v>544</v>
      </c>
      <c r="B645" s="179" t="str">
        <f t="shared" si="82"/>
        <v>c</v>
      </c>
      <c r="C645" s="228" t="s">
        <v>758</v>
      </c>
      <c r="D645" s="199" t="s">
        <v>70</v>
      </c>
      <c r="E645" s="159"/>
      <c r="F645" s="171"/>
      <c r="G645" s="170"/>
      <c r="H645" s="171"/>
      <c r="I645" s="136"/>
      <c r="J645" s="136"/>
      <c r="K645" s="172"/>
      <c r="L645" s="173"/>
      <c r="M645" s="200"/>
      <c r="N645" s="140"/>
    </row>
    <row r="646" spans="1:14" ht="76.5" customHeight="1">
      <c r="A646" s="178">
        <f t="shared" si="79"/>
        <v>545</v>
      </c>
      <c r="B646" s="179" t="str">
        <f t="shared" si="82"/>
        <v>d</v>
      </c>
      <c r="C646" s="193" t="s">
        <v>759</v>
      </c>
      <c r="D646" s="199" t="s">
        <v>70</v>
      </c>
      <c r="E646" s="159"/>
      <c r="F646" s="171"/>
      <c r="G646" s="170"/>
      <c r="H646" s="171"/>
      <c r="I646" s="136"/>
      <c r="J646" s="136"/>
      <c r="K646" s="172"/>
      <c r="L646" s="173"/>
      <c r="M646" s="200"/>
      <c r="N646" s="140"/>
    </row>
    <row r="647" spans="1:14" ht="51" customHeight="1">
      <c r="A647" s="178">
        <f t="shared" si="79"/>
        <v>546</v>
      </c>
      <c r="B647" s="179" t="str">
        <f t="shared" si="82"/>
        <v>e</v>
      </c>
      <c r="C647" s="193" t="s">
        <v>760</v>
      </c>
      <c r="D647" s="199" t="s">
        <v>70</v>
      </c>
      <c r="E647" s="159"/>
      <c r="F647" s="171"/>
      <c r="G647" s="170"/>
      <c r="H647" s="171"/>
      <c r="I647" s="136"/>
      <c r="J647" s="136"/>
      <c r="K647" s="172"/>
      <c r="L647" s="173"/>
      <c r="M647" s="200"/>
      <c r="N647" s="140"/>
    </row>
    <row r="648" spans="1:14" ht="63">
      <c r="A648" s="178">
        <f t="shared" si="79"/>
        <v>547</v>
      </c>
      <c r="B648" s="179" t="str">
        <f t="shared" si="82"/>
        <v>f</v>
      </c>
      <c r="C648" s="193" t="s">
        <v>761</v>
      </c>
      <c r="D648" s="199" t="s">
        <v>70</v>
      </c>
      <c r="E648" s="159"/>
      <c r="F648" s="171"/>
      <c r="G648" s="170"/>
      <c r="H648" s="171"/>
      <c r="I648" s="136"/>
      <c r="J648" s="136"/>
      <c r="K648" s="172"/>
      <c r="L648" s="173"/>
      <c r="M648" s="200"/>
      <c r="N648" s="140"/>
    </row>
    <row r="649" spans="1:14" ht="47.25">
      <c r="A649" s="178">
        <f t="shared" si="79"/>
        <v>548</v>
      </c>
      <c r="B649" s="179" t="str">
        <f t="shared" si="82"/>
        <v>g</v>
      </c>
      <c r="C649" s="193" t="s">
        <v>762</v>
      </c>
      <c r="D649" s="199" t="s">
        <v>70</v>
      </c>
      <c r="E649" s="159"/>
      <c r="F649" s="171"/>
      <c r="G649" s="170"/>
      <c r="H649" s="171"/>
      <c r="I649" s="136"/>
      <c r="J649" s="136"/>
      <c r="K649" s="172"/>
      <c r="L649" s="173"/>
      <c r="M649" s="200"/>
      <c r="N649" s="140"/>
    </row>
    <row r="650" spans="1:14" ht="15.75">
      <c r="A650" s="178">
        <f t="shared" si="79"/>
        <v>549</v>
      </c>
      <c r="B650" s="179" t="str">
        <f t="shared" si="82"/>
        <v>h</v>
      </c>
      <c r="C650" s="193" t="s">
        <v>763</v>
      </c>
      <c r="D650" s="199" t="s">
        <v>70</v>
      </c>
      <c r="E650" s="159"/>
      <c r="F650" s="171"/>
      <c r="G650" s="170"/>
      <c r="H650" s="171"/>
      <c r="I650" s="136"/>
      <c r="J650" s="136"/>
      <c r="K650" s="172"/>
      <c r="L650" s="173"/>
      <c r="M650" s="200"/>
      <c r="N650" s="140"/>
    </row>
    <row r="651" spans="1:14" ht="50.25">
      <c r="A651" s="178">
        <f t="shared" si="79"/>
        <v>550</v>
      </c>
      <c r="B651" s="179" t="str">
        <f t="shared" si="82"/>
        <v>i</v>
      </c>
      <c r="C651" s="193" t="s">
        <v>764</v>
      </c>
      <c r="D651" s="199" t="s">
        <v>70</v>
      </c>
      <c r="E651" s="159"/>
      <c r="F651" s="171"/>
      <c r="G651" s="170"/>
      <c r="H651" s="171"/>
      <c r="I651" s="136"/>
      <c r="J651" s="136"/>
      <c r="K651" s="172"/>
      <c r="L651" s="173"/>
      <c r="M651" s="200"/>
      <c r="N651" s="140"/>
    </row>
    <row r="652" spans="1:14" ht="78.75">
      <c r="A652" s="178">
        <f t="shared" si="79"/>
        <v>551</v>
      </c>
      <c r="B652" s="179" t="str">
        <f t="shared" si="82"/>
        <v>j</v>
      </c>
      <c r="C652" s="193" t="s">
        <v>765</v>
      </c>
      <c r="D652" s="199" t="s">
        <v>70</v>
      </c>
      <c r="E652" s="159"/>
      <c r="F652" s="171"/>
      <c r="G652" s="170"/>
      <c r="H652" s="171"/>
      <c r="I652" s="136"/>
      <c r="J652" s="136"/>
      <c r="K652" s="172"/>
      <c r="L652" s="173"/>
      <c r="M652" s="200"/>
      <c r="N652" s="140"/>
    </row>
    <row r="653" spans="1:14" ht="78.75">
      <c r="A653" s="178">
        <f t="shared" si="79"/>
        <v>552</v>
      </c>
      <c r="B653" s="179" t="str">
        <f t="shared" si="82"/>
        <v>k</v>
      </c>
      <c r="C653" s="182" t="s">
        <v>766</v>
      </c>
      <c r="D653" s="199" t="s">
        <v>70</v>
      </c>
      <c r="E653" s="159"/>
      <c r="F653" s="171"/>
      <c r="G653" s="170"/>
      <c r="H653" s="171"/>
      <c r="I653" s="136"/>
      <c r="J653" s="136"/>
      <c r="K653" s="172"/>
      <c r="L653" s="173"/>
      <c r="M653" s="200"/>
      <c r="N653" s="140"/>
    </row>
    <row r="654" spans="1:14" ht="95.25" customHeight="1">
      <c r="A654" s="178">
        <f t="shared" si="79"/>
        <v>553</v>
      </c>
      <c r="B654" s="179" t="str">
        <f t="shared" si="82"/>
        <v>l</v>
      </c>
      <c r="C654" s="193" t="s">
        <v>767</v>
      </c>
      <c r="D654" s="199" t="s">
        <v>135</v>
      </c>
      <c r="E654" s="159"/>
      <c r="F654" s="171"/>
      <c r="G654" s="170"/>
      <c r="H654" s="171"/>
      <c r="I654" s="136"/>
      <c r="J654" s="136"/>
      <c r="K654" s="172"/>
      <c r="L654" s="173"/>
      <c r="M654" s="200"/>
      <c r="N654" s="140"/>
    </row>
    <row r="655" spans="1:14" ht="15.75">
      <c r="A655" s="178">
        <f t="shared" si="79"/>
        <v>554</v>
      </c>
      <c r="B655" s="179" t="str">
        <f t="shared" si="82"/>
        <v>m</v>
      </c>
      <c r="C655" s="181" t="s">
        <v>768</v>
      </c>
      <c r="D655" s="190" t="s">
        <v>76</v>
      </c>
      <c r="E655" s="159"/>
      <c r="F655" s="171"/>
      <c r="G655" s="170"/>
      <c r="H655" s="171"/>
      <c r="I655" s="136"/>
      <c r="J655" s="136"/>
      <c r="K655" s="172"/>
      <c r="L655" s="173"/>
      <c r="M655" s="174"/>
      <c r="N655" s="140"/>
    </row>
    <row r="656" spans="1:14" ht="15.75">
      <c r="A656" s="178">
        <f t="shared" si="79"/>
        <v>555</v>
      </c>
      <c r="B656" s="179" t="str">
        <f t="shared" si="82"/>
        <v>n</v>
      </c>
      <c r="C656" s="193" t="s">
        <v>769</v>
      </c>
      <c r="D656" s="199" t="s">
        <v>70</v>
      </c>
      <c r="E656" s="159"/>
      <c r="F656" s="171"/>
      <c r="G656" s="170"/>
      <c r="H656" s="171"/>
      <c r="I656" s="136"/>
      <c r="J656" s="136"/>
      <c r="K656" s="172"/>
      <c r="L656" s="173"/>
      <c r="M656" s="174"/>
      <c r="N656" s="140"/>
    </row>
    <row r="657" spans="1:14" ht="15.75">
      <c r="A657" s="178">
        <f t="shared" si="79"/>
        <v>556</v>
      </c>
      <c r="B657" s="179" t="str">
        <f t="shared" si="82"/>
        <v>o</v>
      </c>
      <c r="C657" s="193" t="s">
        <v>770</v>
      </c>
      <c r="D657" s="199" t="s">
        <v>70</v>
      </c>
      <c r="E657" s="159"/>
      <c r="F657" s="171"/>
      <c r="G657" s="170"/>
      <c r="H657" s="171"/>
      <c r="I657" s="136"/>
      <c r="J657" s="136"/>
      <c r="K657" s="172"/>
      <c r="L657" s="173"/>
      <c r="M657" s="174"/>
      <c r="N657" s="140"/>
    </row>
    <row r="658" spans="1:14" ht="39" customHeight="1">
      <c r="A658" s="178">
        <f t="shared" si="79"/>
        <v>557</v>
      </c>
      <c r="B658" s="179" t="str">
        <f t="shared" si="82"/>
        <v>p</v>
      </c>
      <c r="C658" s="193" t="s">
        <v>771</v>
      </c>
      <c r="D658" s="199" t="s">
        <v>70</v>
      </c>
      <c r="E658" s="159"/>
      <c r="F658" s="171"/>
      <c r="G658" s="170"/>
      <c r="H658" s="171"/>
      <c r="I658" s="136"/>
      <c r="J658" s="136"/>
      <c r="K658" s="172"/>
      <c r="L658" s="173"/>
      <c r="M658" s="174"/>
      <c r="N658" s="140"/>
    </row>
    <row r="659" spans="1:14" ht="15.75">
      <c r="A659" s="178">
        <f t="shared" si="79"/>
        <v>558</v>
      </c>
      <c r="B659" s="179" t="str">
        <f t="shared" si="82"/>
        <v>q</v>
      </c>
      <c r="C659" s="193" t="s">
        <v>772</v>
      </c>
      <c r="D659" s="199" t="s">
        <v>70</v>
      </c>
      <c r="E659" s="159"/>
      <c r="F659" s="171"/>
      <c r="G659" s="170"/>
      <c r="H659" s="171"/>
      <c r="I659" s="136"/>
      <c r="J659" s="136"/>
      <c r="K659" s="172"/>
      <c r="L659" s="173"/>
      <c r="M659" s="174"/>
      <c r="N659" s="140"/>
    </row>
    <row r="660" spans="1:14" ht="15.75">
      <c r="A660" s="178">
        <f t="shared" si="79"/>
        <v>559</v>
      </c>
      <c r="B660" s="179" t="str">
        <f t="shared" si="82"/>
        <v>r</v>
      </c>
      <c r="C660" s="193" t="s">
        <v>773</v>
      </c>
      <c r="D660" s="199" t="s">
        <v>70</v>
      </c>
      <c r="E660" s="159"/>
      <c r="F660" s="171"/>
      <c r="G660" s="170"/>
      <c r="H660" s="171"/>
      <c r="I660" s="136"/>
      <c r="J660" s="136"/>
      <c r="K660" s="172"/>
      <c r="L660" s="173"/>
      <c r="M660" s="174"/>
      <c r="N660" s="140"/>
    </row>
    <row r="661" spans="1:14" ht="31.5">
      <c r="A661" s="178">
        <f t="shared" si="79"/>
        <v>560</v>
      </c>
      <c r="B661" s="179" t="str">
        <f t="shared" si="82"/>
        <v>s</v>
      </c>
      <c r="C661" s="193" t="s">
        <v>774</v>
      </c>
      <c r="D661" s="199" t="s">
        <v>70</v>
      </c>
      <c r="E661" s="159"/>
      <c r="F661" s="171"/>
      <c r="G661" s="170"/>
      <c r="H661" s="171"/>
      <c r="I661" s="136"/>
      <c r="J661" s="136"/>
      <c r="K661" s="172"/>
      <c r="L661" s="173"/>
      <c r="M661" s="174"/>
      <c r="N661" s="140"/>
    </row>
    <row r="662" spans="1:14" ht="50.25">
      <c r="A662" s="178">
        <f t="shared" si="79"/>
        <v>561</v>
      </c>
      <c r="B662" s="179" t="str">
        <f t="shared" si="82"/>
        <v>t</v>
      </c>
      <c r="C662" s="181" t="s">
        <v>775</v>
      </c>
      <c r="D662" s="159" t="s">
        <v>70</v>
      </c>
      <c r="E662" s="159"/>
      <c r="F662" s="171"/>
      <c r="G662" s="170"/>
      <c r="H662" s="171"/>
      <c r="I662" s="136"/>
      <c r="J662" s="136"/>
      <c r="K662" s="172"/>
      <c r="L662" s="173"/>
      <c r="M662" s="174"/>
      <c r="N662" s="140"/>
    </row>
    <row r="663" spans="1:14" ht="15.75">
      <c r="A663" s="178">
        <f t="shared" si="79"/>
        <v>562</v>
      </c>
      <c r="B663" s="179" t="str">
        <f t="shared" si="82"/>
        <v>u</v>
      </c>
      <c r="C663" s="193" t="s">
        <v>776</v>
      </c>
      <c r="D663" s="199" t="s">
        <v>70</v>
      </c>
      <c r="E663" s="159"/>
      <c r="F663" s="171"/>
      <c r="G663" s="170"/>
      <c r="H663" s="171"/>
      <c r="I663" s="136"/>
      <c r="J663" s="136"/>
      <c r="K663" s="172"/>
      <c r="L663" s="173"/>
      <c r="M663" s="174"/>
      <c r="N663" s="140"/>
    </row>
    <row r="664" spans="1:14" ht="15.75">
      <c r="A664" s="178">
        <f t="shared" si="79"/>
        <v>563</v>
      </c>
      <c r="B664" s="179" t="str">
        <f t="shared" si="82"/>
        <v>v</v>
      </c>
      <c r="C664" s="193" t="s">
        <v>777</v>
      </c>
      <c r="D664" s="199" t="s">
        <v>70</v>
      </c>
      <c r="E664" s="159"/>
      <c r="F664" s="171"/>
      <c r="G664" s="170"/>
      <c r="H664" s="171"/>
      <c r="I664" s="136"/>
      <c r="J664" s="136"/>
      <c r="K664" s="172"/>
      <c r="L664" s="173"/>
      <c r="M664" s="174"/>
      <c r="N664" s="140"/>
    </row>
    <row r="665" spans="1:14" ht="15.75">
      <c r="A665" s="178">
        <f t="shared" si="79"/>
        <v>564</v>
      </c>
      <c r="B665" s="179" t="str">
        <f t="shared" si="82"/>
        <v>w</v>
      </c>
      <c r="C665" s="193" t="s">
        <v>778</v>
      </c>
      <c r="D665" s="199" t="s">
        <v>70</v>
      </c>
      <c r="E665" s="159"/>
      <c r="F665" s="171"/>
      <c r="G665" s="170"/>
      <c r="H665" s="171"/>
      <c r="I665" s="136"/>
      <c r="J665" s="136"/>
      <c r="K665" s="172"/>
      <c r="L665" s="173"/>
      <c r="M665" s="174"/>
      <c r="N665" s="140"/>
    </row>
    <row r="666" spans="1:14" ht="15.75">
      <c r="A666" s="178">
        <f t="shared" si="79"/>
        <v>565</v>
      </c>
      <c r="B666" s="179" t="str">
        <f t="shared" si="82"/>
        <v>x</v>
      </c>
      <c r="C666" s="193" t="s">
        <v>779</v>
      </c>
      <c r="D666" s="199" t="s">
        <v>70</v>
      </c>
      <c r="E666" s="159"/>
      <c r="F666" s="171"/>
      <c r="G666" s="170"/>
      <c r="H666" s="171"/>
      <c r="I666" s="136"/>
      <c r="J666" s="136"/>
      <c r="K666" s="172"/>
      <c r="L666" s="173"/>
      <c r="M666" s="174"/>
      <c r="N666" s="140"/>
    </row>
    <row r="667" spans="1:14" ht="15.75">
      <c r="A667" s="178">
        <f t="shared" si="79"/>
        <v>566</v>
      </c>
      <c r="B667" s="179" t="str">
        <f t="shared" si="82"/>
        <v>y</v>
      </c>
      <c r="C667" s="193" t="s">
        <v>780</v>
      </c>
      <c r="D667" s="199" t="s">
        <v>70</v>
      </c>
      <c r="E667" s="159"/>
      <c r="F667" s="171"/>
      <c r="G667" s="170"/>
      <c r="H667" s="171"/>
      <c r="I667" s="136"/>
      <c r="J667" s="136"/>
      <c r="K667" s="172"/>
      <c r="L667" s="173"/>
      <c r="M667" s="174"/>
      <c r="N667" s="140"/>
    </row>
    <row r="668" spans="1:14" ht="15.75">
      <c r="A668" s="178">
        <f t="shared" si="79"/>
        <v>567</v>
      </c>
      <c r="B668" s="179" t="str">
        <f t="shared" si="82"/>
        <v>z</v>
      </c>
      <c r="C668" s="193" t="s">
        <v>781</v>
      </c>
      <c r="D668" s="199" t="s">
        <v>70</v>
      </c>
      <c r="E668" s="159"/>
      <c r="F668" s="171"/>
      <c r="G668" s="170"/>
      <c r="H668" s="171"/>
      <c r="I668" s="136"/>
      <c r="J668" s="136"/>
      <c r="K668" s="172"/>
      <c r="L668" s="173"/>
      <c r="M668" s="174"/>
      <c r="N668" s="140"/>
    </row>
    <row r="669" spans="1:14" ht="15.75">
      <c r="A669" s="178">
        <f t="shared" si="79"/>
        <v>568</v>
      </c>
      <c r="B669" s="179" t="s">
        <v>151</v>
      </c>
      <c r="C669" s="193" t="s">
        <v>782</v>
      </c>
      <c r="D669" s="199" t="s">
        <v>70</v>
      </c>
      <c r="E669" s="159"/>
      <c r="F669" s="171"/>
      <c r="G669" s="170"/>
      <c r="H669" s="171"/>
      <c r="I669" s="136"/>
      <c r="J669" s="136"/>
      <c r="K669" s="172"/>
      <c r="L669" s="173"/>
      <c r="M669" s="174"/>
      <c r="N669" s="140"/>
    </row>
    <row r="670" spans="1:14" ht="78.75">
      <c r="A670" s="178">
        <f t="shared" si="79"/>
        <v>569</v>
      </c>
      <c r="B670" s="179" t="s">
        <v>531</v>
      </c>
      <c r="C670" s="181" t="s">
        <v>783</v>
      </c>
      <c r="D670" s="199" t="s">
        <v>70</v>
      </c>
      <c r="E670" s="159"/>
      <c r="F670" s="171"/>
      <c r="G670" s="170"/>
      <c r="H670" s="171"/>
      <c r="I670" s="136"/>
      <c r="J670" s="136"/>
      <c r="K670" s="172"/>
      <c r="L670" s="173"/>
      <c r="M670" s="174"/>
      <c r="N670" s="140"/>
    </row>
    <row r="671" spans="1:14" ht="21">
      <c r="A671" s="165"/>
      <c r="B671" s="166" t="s">
        <v>784</v>
      </c>
      <c r="C671" s="167" t="s">
        <v>785</v>
      </c>
      <c r="D671" s="168" t="s">
        <v>76</v>
      </c>
      <c r="E671" s="159"/>
      <c r="F671" s="171"/>
      <c r="G671" s="170"/>
      <c r="H671" s="171"/>
      <c r="I671" s="136"/>
      <c r="J671" s="136"/>
      <c r="K671" s="172"/>
      <c r="L671" s="173"/>
      <c r="M671" s="174"/>
      <c r="N671" s="140"/>
    </row>
    <row r="672" spans="1:14" ht="18.75">
      <c r="A672" s="165"/>
      <c r="B672" s="315" t="s">
        <v>786</v>
      </c>
      <c r="C672" s="230" t="s">
        <v>787</v>
      </c>
      <c r="D672" s="168" t="s">
        <v>76</v>
      </c>
      <c r="E672" s="159"/>
      <c r="F672" s="171"/>
      <c r="G672" s="170"/>
      <c r="H672" s="171"/>
      <c r="I672" s="136"/>
      <c r="J672" s="136"/>
      <c r="K672" s="172"/>
      <c r="L672" s="173"/>
      <c r="M672" s="174"/>
      <c r="N672" s="140"/>
    </row>
    <row r="673" spans="1:14" ht="15.75">
      <c r="A673" s="178">
        <f t="shared" si="79"/>
        <v>570</v>
      </c>
      <c r="B673" s="179" t="s">
        <v>68</v>
      </c>
      <c r="C673" s="185" t="s">
        <v>788</v>
      </c>
      <c r="D673" s="199" t="s">
        <v>70</v>
      </c>
      <c r="E673" s="159"/>
      <c r="F673" s="171"/>
      <c r="G673" s="170"/>
      <c r="H673" s="171"/>
      <c r="I673" s="136"/>
      <c r="J673" s="136"/>
      <c r="K673" s="172"/>
      <c r="L673" s="173"/>
      <c r="M673" s="200"/>
      <c r="N673" s="140"/>
    </row>
    <row r="674" spans="1:14" ht="31.5">
      <c r="A674" s="178">
        <f t="shared" si="79"/>
        <v>571</v>
      </c>
      <c r="B674" s="179" t="str">
        <f t="shared" ref="B674:B688" si="83">CHAR(CODE(B673)+1)</f>
        <v>b</v>
      </c>
      <c r="C674" s="181" t="s">
        <v>789</v>
      </c>
      <c r="D674" s="199" t="s">
        <v>70</v>
      </c>
      <c r="E674" s="159"/>
      <c r="F674" s="171"/>
      <c r="G674" s="170"/>
      <c r="H674" s="171"/>
      <c r="I674" s="136"/>
      <c r="J674" s="136"/>
      <c r="K674" s="172"/>
      <c r="L674" s="173"/>
      <c r="M674" s="200"/>
      <c r="N674" s="140"/>
    </row>
    <row r="675" spans="1:14" ht="31.5">
      <c r="A675" s="178">
        <f t="shared" si="79"/>
        <v>572</v>
      </c>
      <c r="B675" s="179" t="str">
        <f t="shared" si="83"/>
        <v>c</v>
      </c>
      <c r="C675" s="181" t="s">
        <v>790</v>
      </c>
      <c r="D675" s="199" t="s">
        <v>70</v>
      </c>
      <c r="E675" s="159"/>
      <c r="F675" s="171"/>
      <c r="G675" s="170"/>
      <c r="H675" s="171"/>
      <c r="I675" s="136"/>
      <c r="J675" s="136"/>
      <c r="K675" s="172"/>
      <c r="L675" s="173"/>
      <c r="M675" s="200"/>
      <c r="N675" s="140"/>
    </row>
    <row r="676" spans="1:14" ht="31.5">
      <c r="A676" s="178">
        <f t="shared" si="79"/>
        <v>573</v>
      </c>
      <c r="B676" s="179" t="str">
        <f t="shared" si="83"/>
        <v>d</v>
      </c>
      <c r="C676" s="181" t="s">
        <v>791</v>
      </c>
      <c r="D676" s="199" t="s">
        <v>70</v>
      </c>
      <c r="E676" s="159"/>
      <c r="F676" s="171"/>
      <c r="G676" s="170"/>
      <c r="H676" s="171"/>
      <c r="I676" s="136"/>
      <c r="J676" s="136"/>
      <c r="K676" s="172"/>
      <c r="L676" s="173"/>
      <c r="M676" s="200"/>
      <c r="N676" s="140"/>
    </row>
    <row r="677" spans="1:14" ht="47.25">
      <c r="A677" s="178">
        <f t="shared" si="79"/>
        <v>574</v>
      </c>
      <c r="B677" s="179" t="str">
        <f t="shared" si="83"/>
        <v>e</v>
      </c>
      <c r="C677" s="188" t="s">
        <v>792</v>
      </c>
      <c r="D677" s="199" t="s">
        <v>135</v>
      </c>
      <c r="E677" s="159"/>
      <c r="F677" s="171"/>
      <c r="G677" s="170"/>
      <c r="H677" s="171"/>
      <c r="I677" s="136"/>
      <c r="J677" s="136"/>
      <c r="K677" s="172"/>
      <c r="L677" s="173"/>
      <c r="M677" s="200"/>
      <c r="N677" s="140"/>
    </row>
    <row r="678" spans="1:14" ht="15.75">
      <c r="A678" s="178">
        <f t="shared" si="79"/>
        <v>575</v>
      </c>
      <c r="B678" s="179" t="str">
        <f t="shared" si="83"/>
        <v>f</v>
      </c>
      <c r="C678" s="188" t="s">
        <v>793</v>
      </c>
      <c r="D678" s="199" t="s">
        <v>70</v>
      </c>
      <c r="E678" s="159"/>
      <c r="F678" s="171"/>
      <c r="G678" s="170"/>
      <c r="H678" s="171"/>
      <c r="I678" s="136"/>
      <c r="J678" s="136"/>
      <c r="K678" s="172"/>
      <c r="L678" s="173"/>
      <c r="M678" s="200"/>
      <c r="N678" s="140"/>
    </row>
    <row r="679" spans="1:14" ht="31.5">
      <c r="A679" s="178">
        <f t="shared" si="79"/>
        <v>576</v>
      </c>
      <c r="B679" s="179" t="str">
        <f t="shared" si="83"/>
        <v>g</v>
      </c>
      <c r="C679" s="181" t="s">
        <v>794</v>
      </c>
      <c r="D679" s="199" t="s">
        <v>70</v>
      </c>
      <c r="E679" s="159"/>
      <c r="F679" s="171"/>
      <c r="G679" s="170"/>
      <c r="H679" s="171"/>
      <c r="I679" s="136"/>
      <c r="J679" s="136"/>
      <c r="K679" s="172"/>
      <c r="L679" s="173"/>
      <c r="M679" s="200"/>
      <c r="N679" s="140"/>
    </row>
    <row r="680" spans="1:14" ht="141.75">
      <c r="A680" s="178">
        <f t="shared" si="79"/>
        <v>577</v>
      </c>
      <c r="B680" s="179" t="str">
        <f t="shared" si="83"/>
        <v>h</v>
      </c>
      <c r="C680" s="181" t="s">
        <v>795</v>
      </c>
      <c r="D680" s="199" t="s">
        <v>135</v>
      </c>
      <c r="E680" s="159"/>
      <c r="F680" s="171"/>
      <c r="G680" s="170"/>
      <c r="H680" s="171"/>
      <c r="I680" s="136"/>
      <c r="J680" s="136"/>
      <c r="K680" s="172"/>
      <c r="L680" s="173"/>
      <c r="M680" s="200"/>
      <c r="N680" s="140"/>
    </row>
    <row r="681" spans="1:14" ht="31.5">
      <c r="A681" s="178">
        <f t="shared" si="79"/>
        <v>578</v>
      </c>
      <c r="B681" s="179" t="str">
        <f t="shared" si="83"/>
        <v>i</v>
      </c>
      <c r="C681" s="194" t="s">
        <v>796</v>
      </c>
      <c r="D681" s="199" t="s">
        <v>70</v>
      </c>
      <c r="E681" s="159"/>
      <c r="F681" s="171"/>
      <c r="G681" s="170"/>
      <c r="H681" s="171"/>
      <c r="I681" s="136"/>
      <c r="J681" s="136"/>
      <c r="K681" s="172"/>
      <c r="L681" s="173"/>
      <c r="M681" s="200"/>
      <c r="N681" s="140"/>
    </row>
    <row r="682" spans="1:14" ht="31.5">
      <c r="A682" s="178">
        <f t="shared" si="79"/>
        <v>579</v>
      </c>
      <c r="B682" s="179" t="str">
        <f t="shared" si="83"/>
        <v>j</v>
      </c>
      <c r="C682" s="181" t="s">
        <v>797</v>
      </c>
      <c r="D682" s="199" t="s">
        <v>70</v>
      </c>
      <c r="E682" s="159"/>
      <c r="F682" s="171"/>
      <c r="G682" s="170"/>
      <c r="H682" s="171"/>
      <c r="I682" s="136"/>
      <c r="J682" s="136"/>
      <c r="K682" s="172"/>
      <c r="L682" s="173"/>
      <c r="M682" s="200"/>
      <c r="N682" s="140"/>
    </row>
    <row r="683" spans="1:14" ht="31.5">
      <c r="A683" s="178">
        <f t="shared" si="79"/>
        <v>580</v>
      </c>
      <c r="B683" s="179" t="str">
        <f t="shared" si="83"/>
        <v>k</v>
      </c>
      <c r="C683" s="194" t="s">
        <v>798</v>
      </c>
      <c r="D683" s="199" t="s">
        <v>70</v>
      </c>
      <c r="E683" s="159"/>
      <c r="F683" s="171"/>
      <c r="G683" s="170"/>
      <c r="H683" s="171"/>
      <c r="I683" s="136"/>
      <c r="J683" s="136"/>
      <c r="K683" s="172"/>
      <c r="L683" s="173"/>
      <c r="M683" s="200"/>
      <c r="N683" s="140"/>
    </row>
    <row r="684" spans="1:14" ht="15.75">
      <c r="A684" s="178">
        <f t="shared" si="79"/>
        <v>581</v>
      </c>
      <c r="B684" s="179" t="str">
        <f t="shared" si="83"/>
        <v>l</v>
      </c>
      <c r="C684" s="188" t="s">
        <v>799</v>
      </c>
      <c r="D684" s="199" t="s">
        <v>70</v>
      </c>
      <c r="E684" s="159"/>
      <c r="F684" s="171"/>
      <c r="G684" s="170"/>
      <c r="H684" s="171"/>
      <c r="I684" s="136"/>
      <c r="J684" s="136"/>
      <c r="K684" s="172"/>
      <c r="L684" s="173"/>
      <c r="M684" s="200"/>
      <c r="N684" s="140"/>
    </row>
    <row r="685" spans="1:14" ht="15.75">
      <c r="A685" s="178">
        <f t="shared" si="79"/>
        <v>582</v>
      </c>
      <c r="B685" s="179" t="str">
        <f t="shared" si="83"/>
        <v>m</v>
      </c>
      <c r="C685" s="188" t="s">
        <v>800</v>
      </c>
      <c r="D685" s="199" t="s">
        <v>70</v>
      </c>
      <c r="E685" s="159"/>
      <c r="F685" s="171"/>
      <c r="G685" s="170"/>
      <c r="H685" s="171"/>
      <c r="I685" s="136"/>
      <c r="J685" s="136"/>
      <c r="K685" s="172"/>
      <c r="L685" s="173"/>
      <c r="M685" s="200"/>
      <c r="N685" s="140"/>
    </row>
    <row r="686" spans="1:14" ht="15.75">
      <c r="A686" s="178">
        <f t="shared" ref="A686:A752" si="84">IF(ISNUMBER(A685),A685+1,IF(ISNUMBER(A684),A684+1,IF(ISNUMBER(A683),A683+1,A682+1)))</f>
        <v>583</v>
      </c>
      <c r="B686" s="179" t="str">
        <f t="shared" si="83"/>
        <v>n</v>
      </c>
      <c r="C686" s="188" t="s">
        <v>801</v>
      </c>
      <c r="D686" s="199" t="s">
        <v>70</v>
      </c>
      <c r="E686" s="159"/>
      <c r="F686" s="171"/>
      <c r="G686" s="170"/>
      <c r="H686" s="171"/>
      <c r="I686" s="136"/>
      <c r="J686" s="136"/>
      <c r="K686" s="172"/>
      <c r="L686" s="173"/>
      <c r="M686" s="200"/>
      <c r="N686" s="140"/>
    </row>
    <row r="687" spans="1:14" ht="15.75">
      <c r="A687" s="178">
        <f t="shared" si="84"/>
        <v>584</v>
      </c>
      <c r="B687" s="179" t="str">
        <f t="shared" si="83"/>
        <v>o</v>
      </c>
      <c r="C687" s="188" t="s">
        <v>802</v>
      </c>
      <c r="D687" s="199" t="s">
        <v>70</v>
      </c>
      <c r="E687" s="159"/>
      <c r="F687" s="171"/>
      <c r="G687" s="170"/>
      <c r="H687" s="171"/>
      <c r="I687" s="136"/>
      <c r="J687" s="136"/>
      <c r="K687" s="172"/>
      <c r="L687" s="173"/>
      <c r="M687" s="200"/>
      <c r="N687" s="140"/>
    </row>
    <row r="688" spans="1:14" ht="47.25" customHeight="1">
      <c r="A688" s="178">
        <f t="shared" si="84"/>
        <v>585</v>
      </c>
      <c r="B688" s="179" t="str">
        <f t="shared" si="83"/>
        <v>p</v>
      </c>
      <c r="C688" s="346" t="s">
        <v>1531</v>
      </c>
      <c r="D688" s="199" t="s">
        <v>211</v>
      </c>
      <c r="E688" s="159"/>
      <c r="F688" s="171"/>
      <c r="G688" s="170"/>
      <c r="H688" s="171"/>
      <c r="I688" s="136"/>
      <c r="J688" s="136"/>
      <c r="K688" s="172"/>
      <c r="L688" s="173"/>
      <c r="M688" s="218"/>
    </row>
    <row r="689" spans="1:14" ht="18.75">
      <c r="A689" s="165"/>
      <c r="B689" s="325" t="s">
        <v>803</v>
      </c>
      <c r="C689" s="230" t="s">
        <v>804</v>
      </c>
      <c r="D689" s="168" t="s">
        <v>76</v>
      </c>
      <c r="E689" s="159"/>
      <c r="F689" s="171"/>
      <c r="G689" s="170"/>
      <c r="H689" s="171"/>
      <c r="I689" s="136"/>
      <c r="J689" s="136"/>
      <c r="K689" s="172"/>
      <c r="L689" s="173"/>
      <c r="M689" s="174"/>
      <c r="N689" s="140"/>
    </row>
    <row r="690" spans="1:14" ht="31.5">
      <c r="A690" s="178">
        <f>IF(ISNUMBER(A689),A689+1,IF(ISNUMBER(A688),A688+1,IF(ISNUMBER(A687),A687+1,A686+1)))</f>
        <v>586</v>
      </c>
      <c r="B690" s="179" t="s">
        <v>68</v>
      </c>
      <c r="C690" s="181" t="s">
        <v>805</v>
      </c>
      <c r="D690" s="199" t="s">
        <v>70</v>
      </c>
      <c r="E690" s="159"/>
      <c r="F690" s="171"/>
      <c r="G690" s="170"/>
      <c r="H690" s="171"/>
      <c r="I690" s="136"/>
      <c r="J690" s="136"/>
      <c r="K690" s="172"/>
      <c r="L690" s="173"/>
      <c r="M690" s="200"/>
      <c r="N690" s="140"/>
    </row>
    <row r="691" spans="1:14" ht="31.5">
      <c r="A691" s="178">
        <f t="shared" si="84"/>
        <v>587</v>
      </c>
      <c r="B691" s="179" t="str">
        <f t="shared" ref="B691:B703" si="85">CHAR(CODE(B690)+1)</f>
        <v>b</v>
      </c>
      <c r="C691" s="181" t="s">
        <v>806</v>
      </c>
      <c r="D691" s="199" t="s">
        <v>135</v>
      </c>
      <c r="E691" s="159"/>
      <c r="F691" s="171"/>
      <c r="G691" s="170"/>
      <c r="H691" s="171"/>
      <c r="I691" s="136"/>
      <c r="J691" s="136"/>
      <c r="K691" s="172"/>
      <c r="L691" s="173"/>
      <c r="M691" s="200"/>
      <c r="N691" s="140"/>
    </row>
    <row r="692" spans="1:14" ht="31.5">
      <c r="A692" s="178">
        <f t="shared" si="84"/>
        <v>588</v>
      </c>
      <c r="B692" s="179" t="str">
        <f t="shared" si="85"/>
        <v>c</v>
      </c>
      <c r="C692" s="181" t="s">
        <v>807</v>
      </c>
      <c r="D692" s="199" t="s">
        <v>70</v>
      </c>
      <c r="E692" s="159"/>
      <c r="F692" s="171"/>
      <c r="G692" s="170"/>
      <c r="H692" s="171"/>
      <c r="I692" s="136"/>
      <c r="J692" s="136"/>
      <c r="K692" s="172"/>
      <c r="L692" s="173"/>
      <c r="M692" s="200"/>
      <c r="N692" s="140"/>
    </row>
    <row r="693" spans="1:14" ht="31.5">
      <c r="A693" s="178">
        <f t="shared" si="84"/>
        <v>589</v>
      </c>
      <c r="B693" s="179" t="str">
        <f t="shared" si="85"/>
        <v>d</v>
      </c>
      <c r="C693" s="181" t="s">
        <v>808</v>
      </c>
      <c r="D693" s="199" t="s">
        <v>70</v>
      </c>
      <c r="E693" s="159"/>
      <c r="F693" s="171"/>
      <c r="G693" s="170"/>
      <c r="H693" s="171"/>
      <c r="I693" s="136"/>
      <c r="J693" s="136"/>
      <c r="K693" s="172"/>
      <c r="L693" s="173"/>
      <c r="M693" s="200"/>
      <c r="N693" s="140"/>
    </row>
    <row r="694" spans="1:14" ht="15.75">
      <c r="A694" s="178">
        <f t="shared" si="84"/>
        <v>590</v>
      </c>
      <c r="B694" s="179" t="str">
        <f t="shared" si="85"/>
        <v>e</v>
      </c>
      <c r="C694" s="181" t="s">
        <v>809</v>
      </c>
      <c r="D694" s="199" t="s">
        <v>70</v>
      </c>
      <c r="E694" s="159"/>
      <c r="F694" s="171"/>
      <c r="G694" s="170"/>
      <c r="H694" s="171"/>
      <c r="I694" s="136"/>
      <c r="J694" s="136"/>
      <c r="K694" s="172"/>
      <c r="L694" s="173"/>
      <c r="M694" s="200"/>
      <c r="N694" s="140"/>
    </row>
    <row r="695" spans="1:14" ht="15.75">
      <c r="A695" s="178">
        <f t="shared" si="84"/>
        <v>591</v>
      </c>
      <c r="B695" s="179" t="str">
        <f t="shared" si="85"/>
        <v>f</v>
      </c>
      <c r="C695" s="180" t="s">
        <v>810</v>
      </c>
      <c r="D695" s="199" t="s">
        <v>70</v>
      </c>
      <c r="E695" s="159"/>
      <c r="F695" s="171"/>
      <c r="G695" s="170"/>
      <c r="H695" s="171"/>
      <c r="I695" s="136"/>
      <c r="J695" s="136"/>
      <c r="K695" s="172"/>
      <c r="L695" s="173"/>
      <c r="M695" s="200"/>
      <c r="N695" s="140"/>
    </row>
    <row r="696" spans="1:14" ht="15.75">
      <c r="A696" s="178">
        <f t="shared" si="84"/>
        <v>592</v>
      </c>
      <c r="B696" s="179" t="str">
        <f t="shared" si="85"/>
        <v>g</v>
      </c>
      <c r="C696" s="181" t="s">
        <v>811</v>
      </c>
      <c r="D696" s="199" t="s">
        <v>70</v>
      </c>
      <c r="E696" s="159"/>
      <c r="F696" s="171"/>
      <c r="G696" s="170"/>
      <c r="H696" s="171"/>
      <c r="I696" s="136"/>
      <c r="J696" s="136"/>
      <c r="K696" s="172"/>
      <c r="L696" s="173"/>
      <c r="M696" s="200"/>
      <c r="N696" s="140"/>
    </row>
    <row r="697" spans="1:14" ht="15.75">
      <c r="A697" s="178">
        <f t="shared" si="84"/>
        <v>593</v>
      </c>
      <c r="B697" s="179" t="str">
        <f t="shared" si="85"/>
        <v>h</v>
      </c>
      <c r="C697" s="194" t="s">
        <v>812</v>
      </c>
      <c r="D697" s="199" t="s">
        <v>70</v>
      </c>
      <c r="E697" s="159"/>
      <c r="F697" s="171"/>
      <c r="G697" s="170"/>
      <c r="H697" s="171"/>
      <c r="I697" s="136"/>
      <c r="J697" s="136"/>
      <c r="K697" s="172"/>
      <c r="L697" s="173"/>
      <c r="M697" s="200"/>
      <c r="N697" s="140"/>
    </row>
    <row r="698" spans="1:14" ht="31.5">
      <c r="A698" s="178">
        <f t="shared" si="84"/>
        <v>594</v>
      </c>
      <c r="B698" s="179" t="str">
        <f t="shared" si="85"/>
        <v>i</v>
      </c>
      <c r="C698" s="181" t="s">
        <v>813</v>
      </c>
      <c r="D698" s="199" t="s">
        <v>70</v>
      </c>
      <c r="E698" s="159"/>
      <c r="F698" s="171"/>
      <c r="G698" s="170"/>
      <c r="H698" s="171"/>
      <c r="I698" s="136"/>
      <c r="J698" s="136"/>
      <c r="K698" s="172"/>
      <c r="L698" s="173"/>
      <c r="M698" s="200"/>
      <c r="N698" s="140"/>
    </row>
    <row r="699" spans="1:14" ht="15.75">
      <c r="A699" s="354">
        <f t="shared" si="84"/>
        <v>595</v>
      </c>
      <c r="B699" s="179" t="str">
        <f t="shared" si="85"/>
        <v>j</v>
      </c>
      <c r="C699" s="181" t="s">
        <v>1559</v>
      </c>
      <c r="D699" s="199"/>
      <c r="E699" s="159"/>
      <c r="F699" s="171"/>
      <c r="G699" s="170"/>
      <c r="H699" s="171"/>
      <c r="I699" s="136"/>
      <c r="J699" s="136"/>
      <c r="K699" s="172"/>
      <c r="L699" s="173"/>
      <c r="M699" s="200"/>
      <c r="N699" s="140"/>
    </row>
    <row r="700" spans="1:14" ht="31.5">
      <c r="A700" s="354">
        <f t="shared" si="84"/>
        <v>596</v>
      </c>
      <c r="B700" s="179" t="str">
        <f t="shared" si="85"/>
        <v>k</v>
      </c>
      <c r="C700" s="181" t="s">
        <v>1560</v>
      </c>
      <c r="D700" s="199"/>
      <c r="E700" s="159"/>
      <c r="F700" s="171"/>
      <c r="G700" s="170"/>
      <c r="H700" s="171"/>
      <c r="I700" s="136"/>
      <c r="J700" s="136"/>
      <c r="K700" s="172"/>
      <c r="L700" s="173"/>
      <c r="M700" s="200"/>
      <c r="N700" s="140"/>
    </row>
    <row r="701" spans="1:14" ht="15.75">
      <c r="A701" s="354">
        <f t="shared" si="84"/>
        <v>597</v>
      </c>
      <c r="B701" s="179" t="str">
        <f t="shared" si="85"/>
        <v>l</v>
      </c>
      <c r="C701" s="181" t="s">
        <v>1561</v>
      </c>
      <c r="D701" s="199"/>
      <c r="E701" s="159"/>
      <c r="F701" s="171"/>
      <c r="G701" s="170"/>
      <c r="H701" s="171"/>
      <c r="I701" s="136"/>
      <c r="J701" s="136"/>
      <c r="K701" s="172"/>
      <c r="L701" s="173"/>
      <c r="M701" s="200"/>
      <c r="N701" s="140"/>
    </row>
    <row r="702" spans="1:14" ht="47.25">
      <c r="A702" s="354">
        <f t="shared" si="84"/>
        <v>598</v>
      </c>
      <c r="B702" s="179" t="str">
        <f t="shared" si="85"/>
        <v>m</v>
      </c>
      <c r="C702" s="181" t="s">
        <v>1562</v>
      </c>
      <c r="D702" s="199"/>
      <c r="E702" s="159"/>
      <c r="F702" s="171"/>
      <c r="G702" s="170"/>
      <c r="H702" s="171"/>
      <c r="I702" s="136"/>
      <c r="J702" s="136"/>
      <c r="K702" s="172"/>
      <c r="L702" s="173"/>
      <c r="M702" s="200"/>
      <c r="N702" s="140"/>
    </row>
    <row r="703" spans="1:14" ht="31.5">
      <c r="A703" s="178">
        <f t="shared" si="84"/>
        <v>599</v>
      </c>
      <c r="B703" s="179" t="str">
        <f t="shared" si="85"/>
        <v>n</v>
      </c>
      <c r="C703" s="180" t="s">
        <v>814</v>
      </c>
      <c r="D703" s="159" t="s">
        <v>70</v>
      </c>
      <c r="E703" s="159"/>
      <c r="F703" s="171"/>
      <c r="G703" s="170"/>
      <c r="H703" s="171"/>
      <c r="I703" s="136"/>
      <c r="J703" s="136"/>
      <c r="K703" s="172"/>
      <c r="L703" s="173"/>
      <c r="M703" s="174"/>
      <c r="N703" s="140"/>
    </row>
    <row r="704" spans="1:14" ht="15.75">
      <c r="A704" s="165"/>
      <c r="B704" s="175" t="s">
        <v>815</v>
      </c>
      <c r="C704" s="176" t="s">
        <v>816</v>
      </c>
      <c r="D704" s="168" t="s">
        <v>76</v>
      </c>
      <c r="E704" s="159"/>
      <c r="F704" s="171"/>
      <c r="G704" s="170"/>
      <c r="H704" s="171"/>
      <c r="I704" s="136"/>
      <c r="J704" s="136"/>
      <c r="K704" s="172"/>
      <c r="L704" s="173"/>
      <c r="M704" s="174"/>
      <c r="N704" s="140"/>
    </row>
    <row r="705" spans="1:14" ht="47.25">
      <c r="A705" s="178">
        <f>IF(ISNUMBER(A704),A704+1,IF(ISNUMBER(A703),A703+1,IF(ISNUMBER(A698),A698+1,#REF!+1)))</f>
        <v>600</v>
      </c>
      <c r="B705" s="179" t="s">
        <v>68</v>
      </c>
      <c r="C705" s="181" t="s">
        <v>817</v>
      </c>
      <c r="D705" s="199" t="s">
        <v>70</v>
      </c>
      <c r="E705" s="159"/>
      <c r="F705" s="171"/>
      <c r="G705" s="170"/>
      <c r="H705" s="171"/>
      <c r="I705" s="136"/>
      <c r="J705" s="136"/>
      <c r="K705" s="172"/>
      <c r="L705" s="173"/>
      <c r="M705" s="200"/>
      <c r="N705" s="140"/>
    </row>
    <row r="706" spans="1:14" ht="47.25">
      <c r="A706" s="178">
        <f>IF(ISNUMBER(A705),A705+1,IF(ISNUMBER(A704),A704+1,IF(ISNUMBER(A703),A703+1,A698+1)))</f>
        <v>601</v>
      </c>
      <c r="B706" s="179" t="str">
        <f t="shared" ref="B706:B708" si="86">CHAR(CODE(B705)+1)</f>
        <v>b</v>
      </c>
      <c r="C706" s="180" t="s">
        <v>818</v>
      </c>
      <c r="D706" s="199" t="s">
        <v>211</v>
      </c>
      <c r="E706" s="159"/>
      <c r="F706" s="171"/>
      <c r="G706" s="170"/>
      <c r="H706" s="171"/>
      <c r="I706" s="136"/>
      <c r="J706" s="136"/>
      <c r="K706" s="172"/>
      <c r="L706" s="173"/>
      <c r="M706" s="174"/>
      <c r="N706" s="140"/>
    </row>
    <row r="707" spans="1:14" ht="15.75">
      <c r="A707" s="178">
        <f t="shared" si="84"/>
        <v>602</v>
      </c>
      <c r="B707" s="179" t="str">
        <f t="shared" si="86"/>
        <v>c</v>
      </c>
      <c r="C707" s="204" t="s">
        <v>819</v>
      </c>
      <c r="D707" s="199" t="s">
        <v>70</v>
      </c>
      <c r="E707" s="159"/>
      <c r="F707" s="171"/>
      <c r="G707" s="170"/>
      <c r="H707" s="171"/>
      <c r="I707" s="136"/>
      <c r="J707" s="136"/>
      <c r="K707" s="172"/>
      <c r="L707" s="173"/>
      <c r="M707" s="200"/>
      <c r="N707" s="140"/>
    </row>
    <row r="708" spans="1:14" ht="31.5">
      <c r="A708" s="178">
        <f t="shared" si="84"/>
        <v>603</v>
      </c>
      <c r="B708" s="179" t="str">
        <f t="shared" si="86"/>
        <v>d</v>
      </c>
      <c r="C708" s="181" t="s">
        <v>820</v>
      </c>
      <c r="D708" s="199" t="s">
        <v>70</v>
      </c>
      <c r="E708" s="159"/>
      <c r="F708" s="171"/>
      <c r="G708" s="170"/>
      <c r="H708" s="171"/>
      <c r="I708" s="136"/>
      <c r="J708" s="136"/>
      <c r="K708" s="172"/>
      <c r="L708" s="173"/>
      <c r="M708" s="200"/>
      <c r="N708" s="140"/>
    </row>
    <row r="709" spans="1:14" ht="15.75">
      <c r="A709" s="165"/>
      <c r="B709" s="175" t="s">
        <v>821</v>
      </c>
      <c r="C709" s="176" t="s">
        <v>822</v>
      </c>
      <c r="D709" s="168" t="s">
        <v>76</v>
      </c>
      <c r="E709" s="159"/>
      <c r="F709" s="171"/>
      <c r="G709" s="170"/>
      <c r="H709" s="171"/>
      <c r="I709" s="136"/>
      <c r="J709" s="136"/>
      <c r="K709" s="172"/>
      <c r="L709" s="173"/>
      <c r="M709" s="174"/>
      <c r="N709" s="140"/>
    </row>
    <row r="710" spans="1:14" ht="17.25" customHeight="1">
      <c r="A710" s="178">
        <f t="shared" si="84"/>
        <v>604</v>
      </c>
      <c r="B710" s="179" t="s">
        <v>68</v>
      </c>
      <c r="C710" s="181" t="s">
        <v>823</v>
      </c>
      <c r="D710" s="199" t="s">
        <v>70</v>
      </c>
      <c r="E710" s="159"/>
      <c r="F710" s="171"/>
      <c r="G710" s="170"/>
      <c r="H710" s="171"/>
      <c r="I710" s="136"/>
      <c r="J710" s="136"/>
      <c r="K710" s="172"/>
      <c r="L710" s="173"/>
      <c r="M710" s="174"/>
      <c r="N710" s="140"/>
    </row>
    <row r="711" spans="1:14" ht="31.5">
      <c r="A711" s="178">
        <f t="shared" si="84"/>
        <v>605</v>
      </c>
      <c r="B711" s="179" t="str">
        <f t="shared" ref="B711:B717" si="87">CHAR(CODE(B710)+1)</f>
        <v>b</v>
      </c>
      <c r="C711" s="181" t="s">
        <v>824</v>
      </c>
      <c r="D711" s="199" t="s">
        <v>70</v>
      </c>
      <c r="E711" s="159"/>
      <c r="F711" s="171"/>
      <c r="G711" s="170"/>
      <c r="H711" s="171"/>
      <c r="I711" s="136"/>
      <c r="J711" s="136"/>
      <c r="K711" s="172"/>
      <c r="L711" s="173"/>
      <c r="M711" s="200"/>
      <c r="N711" s="140"/>
    </row>
    <row r="712" spans="1:14" ht="15.75">
      <c r="A712" s="178">
        <f t="shared" si="84"/>
        <v>606</v>
      </c>
      <c r="B712" s="179" t="str">
        <f t="shared" si="87"/>
        <v>c</v>
      </c>
      <c r="C712" s="181" t="s">
        <v>825</v>
      </c>
      <c r="D712" s="199" t="s">
        <v>70</v>
      </c>
      <c r="E712" s="159"/>
      <c r="F712" s="171"/>
      <c r="G712" s="170"/>
      <c r="H712" s="171"/>
      <c r="I712" s="136"/>
      <c r="J712" s="136"/>
      <c r="K712" s="172"/>
      <c r="L712" s="173"/>
      <c r="M712" s="200"/>
      <c r="N712" s="140"/>
    </row>
    <row r="713" spans="1:14" ht="15.75">
      <c r="A713" s="178">
        <f t="shared" si="84"/>
        <v>607</v>
      </c>
      <c r="B713" s="179" t="str">
        <f t="shared" si="87"/>
        <v>d</v>
      </c>
      <c r="C713" s="181" t="s">
        <v>826</v>
      </c>
      <c r="D713" s="199" t="s">
        <v>70</v>
      </c>
      <c r="E713" s="159"/>
      <c r="F713" s="171"/>
      <c r="G713" s="170"/>
      <c r="H713" s="171"/>
      <c r="I713" s="136"/>
      <c r="J713" s="136"/>
      <c r="K713" s="172"/>
      <c r="L713" s="173"/>
      <c r="M713" s="200"/>
      <c r="N713" s="140"/>
    </row>
    <row r="714" spans="1:14" ht="31.5">
      <c r="A714" s="178">
        <f t="shared" si="84"/>
        <v>608</v>
      </c>
      <c r="B714" s="179" t="str">
        <f t="shared" si="87"/>
        <v>e</v>
      </c>
      <c r="C714" s="181" t="s">
        <v>827</v>
      </c>
      <c r="D714" s="199" t="s">
        <v>70</v>
      </c>
      <c r="E714" s="159"/>
      <c r="F714" s="171"/>
      <c r="G714" s="170"/>
      <c r="H714" s="171"/>
      <c r="I714" s="136"/>
      <c r="J714" s="136"/>
      <c r="K714" s="172"/>
      <c r="L714" s="173"/>
      <c r="M714" s="200"/>
      <c r="N714" s="140"/>
    </row>
    <row r="715" spans="1:14" ht="15.75">
      <c r="A715" s="178">
        <f t="shared" si="84"/>
        <v>609</v>
      </c>
      <c r="B715" s="179" t="str">
        <f t="shared" si="87"/>
        <v>f</v>
      </c>
      <c r="C715" s="181" t="s">
        <v>828</v>
      </c>
      <c r="D715" s="199" t="s">
        <v>70</v>
      </c>
      <c r="E715" s="159"/>
      <c r="F715" s="171"/>
      <c r="G715" s="170"/>
      <c r="H715" s="171"/>
      <c r="I715" s="136"/>
      <c r="J715" s="136"/>
      <c r="K715" s="172"/>
      <c r="L715" s="173"/>
      <c r="M715" s="200"/>
      <c r="N715" s="140"/>
    </row>
    <row r="716" spans="1:14" ht="50.25" customHeight="1">
      <c r="A716" s="178">
        <f t="shared" si="84"/>
        <v>610</v>
      </c>
      <c r="B716" s="179" t="str">
        <f t="shared" si="87"/>
        <v>g</v>
      </c>
      <c r="C716" s="194" t="s">
        <v>829</v>
      </c>
      <c r="D716" s="199" t="s">
        <v>70</v>
      </c>
      <c r="E716" s="159"/>
      <c r="F716" s="171"/>
      <c r="G716" s="170"/>
      <c r="H716" s="171"/>
      <c r="I716" s="136"/>
      <c r="J716" s="136"/>
      <c r="K716" s="172"/>
      <c r="L716" s="173"/>
      <c r="M716" s="200"/>
      <c r="N716" s="140"/>
    </row>
    <row r="717" spans="1:14" ht="63">
      <c r="A717" s="178">
        <f t="shared" si="84"/>
        <v>611</v>
      </c>
      <c r="B717" s="179" t="str">
        <f t="shared" si="87"/>
        <v>h</v>
      </c>
      <c r="C717" s="181" t="s">
        <v>830</v>
      </c>
      <c r="D717" s="199" t="s">
        <v>70</v>
      </c>
      <c r="E717" s="159"/>
      <c r="F717" s="171"/>
      <c r="G717" s="170"/>
      <c r="H717" s="171"/>
      <c r="I717" s="136"/>
      <c r="J717" s="136"/>
      <c r="K717" s="172"/>
      <c r="L717" s="173"/>
      <c r="M717" s="200"/>
      <c r="N717" s="140"/>
    </row>
    <row r="718" spans="1:14" ht="15.75">
      <c r="A718" s="165"/>
      <c r="B718" s="175" t="s">
        <v>831</v>
      </c>
      <c r="C718" s="176" t="s">
        <v>832</v>
      </c>
      <c r="D718" s="168" t="s">
        <v>76</v>
      </c>
      <c r="E718" s="159"/>
      <c r="F718" s="171"/>
      <c r="G718" s="170"/>
      <c r="H718" s="171"/>
      <c r="I718" s="136"/>
      <c r="J718" s="136"/>
      <c r="K718" s="172"/>
      <c r="L718" s="173"/>
      <c r="M718" s="174"/>
      <c r="N718" s="140"/>
    </row>
    <row r="719" spans="1:14" ht="31.5">
      <c r="A719" s="178">
        <f t="shared" si="84"/>
        <v>612</v>
      </c>
      <c r="B719" s="179" t="s">
        <v>68</v>
      </c>
      <c r="C719" s="181" t="s">
        <v>833</v>
      </c>
      <c r="D719" s="199" t="s">
        <v>70</v>
      </c>
      <c r="E719" s="159"/>
      <c r="F719" s="171"/>
      <c r="G719" s="170"/>
      <c r="H719" s="171"/>
      <c r="I719" s="136"/>
      <c r="J719" s="136"/>
      <c r="K719" s="172"/>
      <c r="L719" s="173"/>
      <c r="M719" s="200"/>
      <c r="N719" s="140"/>
    </row>
    <row r="720" spans="1:14" ht="15.75">
      <c r="A720" s="165"/>
      <c r="B720" s="175" t="s">
        <v>834</v>
      </c>
      <c r="C720" s="176" t="s">
        <v>835</v>
      </c>
      <c r="D720" s="168" t="s">
        <v>76</v>
      </c>
      <c r="E720" s="159"/>
      <c r="F720" s="171"/>
      <c r="G720" s="170"/>
      <c r="H720" s="171"/>
      <c r="I720" s="136"/>
      <c r="J720" s="136"/>
      <c r="K720" s="172"/>
      <c r="L720" s="173"/>
      <c r="M720" s="174"/>
      <c r="N720" s="140"/>
    </row>
    <row r="721" spans="1:14" ht="34.5" customHeight="1">
      <c r="A721" s="178">
        <f t="shared" si="84"/>
        <v>613</v>
      </c>
      <c r="B721" s="179" t="s">
        <v>68</v>
      </c>
      <c r="C721" s="181" t="s">
        <v>836</v>
      </c>
      <c r="D721" s="199" t="s">
        <v>70</v>
      </c>
      <c r="E721" s="159"/>
      <c r="F721" s="171"/>
      <c r="G721" s="170"/>
      <c r="H721" s="171"/>
      <c r="I721" s="136"/>
      <c r="J721" s="136"/>
      <c r="K721" s="172"/>
      <c r="L721" s="173"/>
      <c r="M721" s="200"/>
      <c r="N721" s="140"/>
    </row>
    <row r="722" spans="1:14" ht="34.5" customHeight="1">
      <c r="A722" s="178">
        <f t="shared" si="84"/>
        <v>614</v>
      </c>
      <c r="B722" s="179" t="str">
        <f t="shared" ref="B722:B733" si="88">CHAR(CODE(B721)+1)</f>
        <v>b</v>
      </c>
      <c r="C722" s="188" t="s">
        <v>837</v>
      </c>
      <c r="D722" s="199" t="s">
        <v>70</v>
      </c>
      <c r="E722" s="159"/>
      <c r="F722" s="171"/>
      <c r="G722" s="170"/>
      <c r="H722" s="171"/>
      <c r="I722" s="136"/>
      <c r="J722" s="136"/>
      <c r="K722" s="172"/>
      <c r="L722" s="173"/>
      <c r="M722" s="200"/>
      <c r="N722" s="140"/>
    </row>
    <row r="723" spans="1:14" ht="15.75">
      <c r="A723" s="178">
        <f t="shared" si="84"/>
        <v>615</v>
      </c>
      <c r="B723" s="179" t="str">
        <f t="shared" si="88"/>
        <v>c</v>
      </c>
      <c r="C723" s="181" t="s">
        <v>838</v>
      </c>
      <c r="D723" s="199" t="s">
        <v>70</v>
      </c>
      <c r="E723" s="159"/>
      <c r="F723" s="171"/>
      <c r="G723" s="170"/>
      <c r="H723" s="171"/>
      <c r="I723" s="136"/>
      <c r="J723" s="136"/>
      <c r="K723" s="172"/>
      <c r="L723" s="173"/>
      <c r="M723" s="200"/>
      <c r="N723" s="140"/>
    </row>
    <row r="724" spans="1:14" ht="31.5">
      <c r="A724" s="178">
        <f t="shared" si="84"/>
        <v>616</v>
      </c>
      <c r="B724" s="179" t="str">
        <f t="shared" si="88"/>
        <v>d</v>
      </c>
      <c r="C724" s="180" t="s">
        <v>839</v>
      </c>
      <c r="D724" s="199" t="s">
        <v>70</v>
      </c>
      <c r="E724" s="159"/>
      <c r="F724" s="171"/>
      <c r="G724" s="170"/>
      <c r="H724" s="171"/>
      <c r="I724" s="136"/>
      <c r="J724" s="136"/>
      <c r="K724" s="172"/>
      <c r="L724" s="173"/>
      <c r="M724" s="197"/>
      <c r="N724" s="140"/>
    </row>
    <row r="725" spans="1:14" ht="31.5">
      <c r="A725" s="178">
        <f t="shared" si="84"/>
        <v>617</v>
      </c>
      <c r="B725" s="179" t="str">
        <f t="shared" si="88"/>
        <v>e</v>
      </c>
      <c r="C725" s="181" t="s">
        <v>840</v>
      </c>
      <c r="D725" s="199" t="s">
        <v>70</v>
      </c>
      <c r="E725" s="159"/>
      <c r="F725" s="171"/>
      <c r="G725" s="170"/>
      <c r="H725" s="171"/>
      <c r="I725" s="136"/>
      <c r="J725" s="136"/>
      <c r="K725" s="172"/>
      <c r="L725" s="173"/>
      <c r="M725" s="200"/>
      <c r="N725" s="140"/>
    </row>
    <row r="726" spans="1:14" ht="31.5">
      <c r="A726" s="178">
        <f t="shared" si="84"/>
        <v>618</v>
      </c>
      <c r="B726" s="179" t="str">
        <f t="shared" si="88"/>
        <v>f</v>
      </c>
      <c r="C726" s="181" t="s">
        <v>841</v>
      </c>
      <c r="D726" s="199" t="s">
        <v>70</v>
      </c>
      <c r="E726" s="159"/>
      <c r="F726" s="171"/>
      <c r="G726" s="170"/>
      <c r="H726" s="171"/>
      <c r="I726" s="136"/>
      <c r="J726" s="136"/>
      <c r="K726" s="172"/>
      <c r="L726" s="173"/>
      <c r="M726" s="200"/>
      <c r="N726" s="140"/>
    </row>
    <row r="727" spans="1:14" ht="31.5">
      <c r="A727" s="178">
        <f t="shared" si="84"/>
        <v>619</v>
      </c>
      <c r="B727" s="179" t="str">
        <f t="shared" si="88"/>
        <v>g</v>
      </c>
      <c r="C727" s="204" t="s">
        <v>842</v>
      </c>
      <c r="D727" s="199" t="s">
        <v>70</v>
      </c>
      <c r="E727" s="159"/>
      <c r="F727" s="171"/>
      <c r="G727" s="170"/>
      <c r="H727" s="171"/>
      <c r="I727" s="136"/>
      <c r="J727" s="136"/>
      <c r="K727" s="172"/>
      <c r="L727" s="173"/>
      <c r="M727" s="200"/>
      <c r="N727" s="140"/>
    </row>
    <row r="728" spans="1:14" ht="47.25">
      <c r="A728" s="178">
        <f t="shared" si="84"/>
        <v>620</v>
      </c>
      <c r="B728" s="179" t="str">
        <f t="shared" si="88"/>
        <v>h</v>
      </c>
      <c r="C728" s="204" t="s">
        <v>843</v>
      </c>
      <c r="D728" s="199" t="s">
        <v>70</v>
      </c>
      <c r="E728" s="159"/>
      <c r="F728" s="171"/>
      <c r="G728" s="170"/>
      <c r="H728" s="171"/>
      <c r="I728" s="136"/>
      <c r="J728" s="136"/>
      <c r="K728" s="172"/>
      <c r="L728" s="173"/>
      <c r="M728" s="200"/>
      <c r="N728" s="140"/>
    </row>
    <row r="729" spans="1:14" ht="63">
      <c r="A729" s="178">
        <f t="shared" si="84"/>
        <v>621</v>
      </c>
      <c r="B729" s="179" t="str">
        <f t="shared" si="88"/>
        <v>i</v>
      </c>
      <c r="C729" s="359" t="s">
        <v>1532</v>
      </c>
      <c r="D729" s="199" t="s">
        <v>211</v>
      </c>
      <c r="E729" s="159"/>
      <c r="F729" s="171"/>
      <c r="G729" s="170"/>
      <c r="H729" s="171"/>
      <c r="I729" s="136"/>
      <c r="J729" s="136"/>
      <c r="K729" s="172"/>
      <c r="L729" s="173"/>
      <c r="M729" s="200"/>
      <c r="N729" s="140"/>
    </row>
    <row r="730" spans="1:14" ht="31.5">
      <c r="A730" s="178">
        <f t="shared" si="84"/>
        <v>622</v>
      </c>
      <c r="B730" s="179" t="str">
        <f t="shared" si="88"/>
        <v>j</v>
      </c>
      <c r="C730" s="188" t="s">
        <v>844</v>
      </c>
      <c r="D730" s="199" t="s">
        <v>70</v>
      </c>
      <c r="E730" s="159"/>
      <c r="F730" s="171"/>
      <c r="G730" s="170"/>
      <c r="H730" s="171"/>
      <c r="I730" s="136"/>
      <c r="J730" s="136"/>
      <c r="K730" s="172"/>
      <c r="L730" s="173"/>
      <c r="M730" s="200"/>
      <c r="N730" s="140"/>
    </row>
    <row r="731" spans="1:14" ht="48.75" customHeight="1">
      <c r="A731" s="178">
        <f t="shared" si="84"/>
        <v>623</v>
      </c>
      <c r="B731" s="179" t="str">
        <f t="shared" si="88"/>
        <v>k</v>
      </c>
      <c r="C731" s="188" t="s">
        <v>845</v>
      </c>
      <c r="D731" s="199" t="s">
        <v>70</v>
      </c>
      <c r="E731" s="159"/>
      <c r="F731" s="171"/>
      <c r="G731" s="170"/>
      <c r="H731" s="171"/>
      <c r="I731" s="136"/>
      <c r="J731" s="136"/>
      <c r="K731" s="172"/>
      <c r="L731" s="173"/>
      <c r="M731" s="200"/>
      <c r="N731" s="140"/>
    </row>
    <row r="732" spans="1:14" ht="48.75" customHeight="1">
      <c r="A732" s="178">
        <f t="shared" si="84"/>
        <v>624</v>
      </c>
      <c r="B732" s="179" t="str">
        <f t="shared" si="88"/>
        <v>l</v>
      </c>
      <c r="C732" s="204" t="s">
        <v>846</v>
      </c>
      <c r="D732" s="199" t="s">
        <v>70</v>
      </c>
      <c r="E732" s="159"/>
      <c r="F732" s="171"/>
      <c r="G732" s="170"/>
      <c r="H732" s="171"/>
      <c r="I732" s="136"/>
      <c r="J732" s="136"/>
      <c r="K732" s="172"/>
      <c r="L732" s="173"/>
      <c r="M732" s="200"/>
      <c r="N732" s="140"/>
    </row>
    <row r="733" spans="1:14" ht="63">
      <c r="A733" s="178">
        <f>IF(ISNUMBER(#REF!),#REF!+1,IF(ISNUMBER(A732),A732+1,IF(ISNUMBER(A731),A731+1,A730+1)))</f>
        <v>625</v>
      </c>
      <c r="B733" s="179" t="str">
        <f t="shared" si="88"/>
        <v>m</v>
      </c>
      <c r="C733" s="359" t="s">
        <v>1533</v>
      </c>
      <c r="D733" s="199" t="s">
        <v>211</v>
      </c>
      <c r="E733" s="159"/>
      <c r="F733" s="171"/>
      <c r="G733" s="170"/>
      <c r="H733" s="171"/>
      <c r="I733" s="136"/>
      <c r="J733" s="136"/>
      <c r="K733" s="172"/>
      <c r="L733" s="173"/>
      <c r="M733" s="197"/>
      <c r="N733" s="140"/>
    </row>
    <row r="734" spans="1:14" ht="21">
      <c r="A734" s="165"/>
      <c r="B734" s="166" t="s">
        <v>847</v>
      </c>
      <c r="C734" s="167" t="s">
        <v>848</v>
      </c>
      <c r="D734" s="168" t="s">
        <v>76</v>
      </c>
      <c r="E734" s="159"/>
      <c r="F734" s="171"/>
      <c r="G734" s="170"/>
      <c r="H734" s="171"/>
      <c r="I734" s="136"/>
      <c r="J734" s="136"/>
      <c r="K734" s="172"/>
      <c r="L734" s="173"/>
      <c r="M734" s="174"/>
      <c r="N734" s="140"/>
    </row>
    <row r="735" spans="1:14" ht="18.75">
      <c r="A735" s="165"/>
      <c r="B735" s="325" t="s">
        <v>849</v>
      </c>
      <c r="C735" s="230" t="s">
        <v>850</v>
      </c>
      <c r="D735" s="168" t="s">
        <v>76</v>
      </c>
      <c r="E735" s="159"/>
      <c r="F735" s="171"/>
      <c r="G735" s="170"/>
      <c r="H735" s="171"/>
      <c r="I735" s="136"/>
      <c r="J735" s="136"/>
      <c r="K735" s="172"/>
      <c r="L735" s="173"/>
      <c r="M735" s="174"/>
      <c r="N735" s="140"/>
    </row>
    <row r="736" spans="1:14" ht="66">
      <c r="A736" s="178">
        <f>IF(ISNUMBER(A735),A735+1,IF(ISNUMBER(A734),A734+1,IF(ISNUMBER(A733),A733+1,#REF!+1)))</f>
        <v>626</v>
      </c>
      <c r="B736" s="179" t="s">
        <v>68</v>
      </c>
      <c r="C736" s="181" t="s">
        <v>851</v>
      </c>
      <c r="D736" s="199" t="s">
        <v>70</v>
      </c>
      <c r="E736" s="159"/>
      <c r="F736" s="171"/>
      <c r="G736" s="170"/>
      <c r="H736" s="171"/>
      <c r="I736" s="136"/>
      <c r="J736" s="136"/>
      <c r="K736" s="172"/>
      <c r="L736" s="173"/>
      <c r="M736" s="200"/>
      <c r="N736" s="140"/>
    </row>
    <row r="737" spans="1:14" ht="31.5">
      <c r="A737" s="178">
        <f t="shared" si="84"/>
        <v>627</v>
      </c>
      <c r="B737" s="179" t="str">
        <f t="shared" ref="B737:B744" si="89">CHAR(CODE(B736)+1)</f>
        <v>b</v>
      </c>
      <c r="C737" s="181" t="s">
        <v>852</v>
      </c>
      <c r="D737" s="199" t="s">
        <v>70</v>
      </c>
      <c r="E737" s="159"/>
      <c r="F737" s="171"/>
      <c r="G737" s="170"/>
      <c r="H737" s="171"/>
      <c r="I737" s="136"/>
      <c r="J737" s="136"/>
      <c r="K737" s="172"/>
      <c r="L737" s="173"/>
      <c r="M737" s="200"/>
      <c r="N737" s="140"/>
    </row>
    <row r="738" spans="1:14" ht="267.75">
      <c r="A738" s="178">
        <f t="shared" si="84"/>
        <v>628</v>
      </c>
      <c r="B738" s="179" t="str">
        <f t="shared" si="89"/>
        <v>c</v>
      </c>
      <c r="C738" s="181" t="s">
        <v>853</v>
      </c>
      <c r="D738" s="199" t="s">
        <v>135</v>
      </c>
      <c r="E738" s="159"/>
      <c r="F738" s="171"/>
      <c r="G738" s="170"/>
      <c r="H738" s="171"/>
      <c r="I738" s="136"/>
      <c r="J738" s="136"/>
      <c r="K738" s="172"/>
      <c r="L738" s="173"/>
      <c r="M738" s="200"/>
      <c r="N738" s="140"/>
    </row>
    <row r="739" spans="1:14" ht="189">
      <c r="A739" s="178">
        <f t="shared" si="84"/>
        <v>629</v>
      </c>
      <c r="B739" s="179" t="str">
        <f t="shared" si="89"/>
        <v>d</v>
      </c>
      <c r="C739" s="181" t="s">
        <v>854</v>
      </c>
      <c r="D739" s="199" t="s">
        <v>135</v>
      </c>
      <c r="E739" s="159"/>
      <c r="F739" s="171"/>
      <c r="G739" s="170"/>
      <c r="H739" s="171"/>
      <c r="I739" s="136"/>
      <c r="J739" s="136"/>
      <c r="K739" s="172"/>
      <c r="L739" s="173"/>
      <c r="M739" s="200"/>
      <c r="N739" s="140"/>
    </row>
    <row r="740" spans="1:14" ht="47.25">
      <c r="A740" s="178">
        <f t="shared" si="84"/>
        <v>630</v>
      </c>
      <c r="B740" s="179" t="str">
        <f t="shared" si="89"/>
        <v>e</v>
      </c>
      <c r="C740" s="180" t="s">
        <v>855</v>
      </c>
      <c r="D740" s="199" t="s">
        <v>70</v>
      </c>
      <c r="E740" s="159"/>
      <c r="F740" s="171"/>
      <c r="G740" s="170"/>
      <c r="H740" s="171"/>
      <c r="I740" s="136"/>
      <c r="J740" s="136"/>
      <c r="K740" s="172"/>
      <c r="L740" s="173"/>
      <c r="M740" s="184"/>
      <c r="N740" s="140"/>
    </row>
    <row r="741" spans="1:14" ht="47.25">
      <c r="A741" s="178">
        <f t="shared" si="84"/>
        <v>631</v>
      </c>
      <c r="B741" s="179" t="str">
        <f t="shared" si="89"/>
        <v>f</v>
      </c>
      <c r="C741" s="231" t="s">
        <v>856</v>
      </c>
      <c r="D741" s="199" t="s">
        <v>70</v>
      </c>
      <c r="E741" s="159"/>
      <c r="F741" s="171"/>
      <c r="G741" s="170"/>
      <c r="H741" s="171"/>
      <c r="I741" s="136"/>
      <c r="J741" s="136"/>
      <c r="K741" s="172"/>
      <c r="L741" s="173"/>
      <c r="M741" s="200"/>
      <c r="N741" s="140"/>
    </row>
    <row r="742" spans="1:14" ht="15.75">
      <c r="A742" s="178">
        <f t="shared" si="84"/>
        <v>632</v>
      </c>
      <c r="B742" s="179" t="str">
        <f t="shared" si="89"/>
        <v>g</v>
      </c>
      <c r="C742" s="181" t="s">
        <v>857</v>
      </c>
      <c r="D742" s="190" t="s">
        <v>76</v>
      </c>
      <c r="E742" s="159"/>
      <c r="F742" s="171"/>
      <c r="G742" s="170"/>
      <c r="H742" s="171"/>
      <c r="I742" s="136"/>
      <c r="J742" s="136"/>
      <c r="K742" s="172"/>
      <c r="L742" s="173"/>
      <c r="M742" s="191"/>
      <c r="N742" s="140"/>
    </row>
    <row r="743" spans="1:14" ht="15.75">
      <c r="A743" s="178">
        <f t="shared" si="84"/>
        <v>633</v>
      </c>
      <c r="B743" s="179" t="str">
        <f t="shared" si="89"/>
        <v>h</v>
      </c>
      <c r="C743" s="201" t="s">
        <v>858</v>
      </c>
      <c r="D743" s="199" t="s">
        <v>70</v>
      </c>
      <c r="E743" s="159"/>
      <c r="F743" s="171"/>
      <c r="G743" s="170"/>
      <c r="H743" s="171"/>
      <c r="I743" s="136"/>
      <c r="J743" s="136"/>
      <c r="K743" s="172"/>
      <c r="L743" s="173"/>
      <c r="M743" s="200"/>
      <c r="N743" s="140"/>
    </row>
    <row r="744" spans="1:14" ht="79.5" customHeight="1">
      <c r="A744" s="178">
        <f t="shared" si="84"/>
        <v>634</v>
      </c>
      <c r="B744" s="179" t="str">
        <f t="shared" si="89"/>
        <v>i</v>
      </c>
      <c r="C744" s="350" t="s">
        <v>1534</v>
      </c>
      <c r="D744" s="199" t="s">
        <v>211</v>
      </c>
      <c r="E744" s="159"/>
      <c r="F744" s="171"/>
      <c r="G744" s="170"/>
      <c r="H744" s="171"/>
      <c r="I744" s="136"/>
      <c r="J744" s="136"/>
      <c r="K744" s="172"/>
      <c r="L744" s="173"/>
      <c r="M744" s="174"/>
      <c r="N744" s="140"/>
    </row>
    <row r="745" spans="1:14" ht="18.75">
      <c r="A745" s="165"/>
      <c r="B745" s="325" t="s">
        <v>859</v>
      </c>
      <c r="C745" s="230" t="s">
        <v>860</v>
      </c>
      <c r="D745" s="168" t="s">
        <v>76</v>
      </c>
      <c r="E745" s="159"/>
      <c r="F745" s="171"/>
      <c r="G745" s="170"/>
      <c r="H745" s="171"/>
      <c r="I745" s="136"/>
      <c r="J745" s="136"/>
      <c r="K745" s="172"/>
      <c r="L745" s="173"/>
      <c r="M745" s="174"/>
      <c r="N745" s="140"/>
    </row>
    <row r="746" spans="1:14" ht="31.5">
      <c r="A746" s="178">
        <f t="shared" si="84"/>
        <v>635</v>
      </c>
      <c r="B746" s="179" t="s">
        <v>68</v>
      </c>
      <c r="C746" s="181" t="s">
        <v>861</v>
      </c>
      <c r="D746" s="199" t="s">
        <v>70</v>
      </c>
      <c r="E746" s="159"/>
      <c r="F746" s="171"/>
      <c r="G746" s="170"/>
      <c r="H746" s="171"/>
      <c r="I746" s="136"/>
      <c r="J746" s="136"/>
      <c r="K746" s="172"/>
      <c r="L746" s="173"/>
      <c r="M746" s="200"/>
      <c r="N746" s="140"/>
    </row>
    <row r="747" spans="1:14" ht="31.5">
      <c r="A747" s="178">
        <f t="shared" si="84"/>
        <v>636</v>
      </c>
      <c r="B747" s="179" t="str">
        <f t="shared" ref="B747:B748" si="90">CHAR(CODE(B746)+1)</f>
        <v>b</v>
      </c>
      <c r="C747" s="181" t="s">
        <v>862</v>
      </c>
      <c r="D747" s="199" t="s">
        <v>70</v>
      </c>
      <c r="E747" s="159"/>
      <c r="F747" s="171"/>
      <c r="G747" s="170"/>
      <c r="H747" s="171"/>
      <c r="I747" s="136"/>
      <c r="J747" s="136"/>
      <c r="K747" s="172"/>
      <c r="L747" s="173"/>
      <c r="M747" s="200"/>
      <c r="N747" s="140"/>
    </row>
    <row r="748" spans="1:14" ht="18" customHeight="1">
      <c r="A748" s="178">
        <f t="shared" si="84"/>
        <v>637</v>
      </c>
      <c r="B748" s="179" t="str">
        <f t="shared" si="90"/>
        <v>c</v>
      </c>
      <c r="C748" s="346" t="s">
        <v>863</v>
      </c>
      <c r="D748" s="199" t="s">
        <v>211</v>
      </c>
      <c r="E748" s="159"/>
      <c r="F748" s="171"/>
      <c r="G748" s="170"/>
      <c r="H748" s="171"/>
      <c r="I748" s="136"/>
      <c r="J748" s="136"/>
      <c r="K748" s="172"/>
      <c r="L748" s="173"/>
      <c r="M748" s="200"/>
      <c r="N748" s="140"/>
    </row>
    <row r="749" spans="1:14" ht="18.75">
      <c r="A749" s="165"/>
      <c r="B749" s="325" t="s">
        <v>864</v>
      </c>
      <c r="C749" s="230" t="s">
        <v>865</v>
      </c>
      <c r="D749" s="168" t="s">
        <v>76</v>
      </c>
      <c r="E749" s="159"/>
      <c r="F749" s="171"/>
      <c r="G749" s="170"/>
      <c r="H749" s="171"/>
      <c r="I749" s="136"/>
      <c r="J749" s="136"/>
      <c r="K749" s="172"/>
      <c r="L749" s="173"/>
      <c r="M749" s="174"/>
      <c r="N749" s="140"/>
    </row>
    <row r="750" spans="1:14" ht="47.25">
      <c r="A750" s="178">
        <f t="shared" si="84"/>
        <v>638</v>
      </c>
      <c r="B750" s="179" t="s">
        <v>68</v>
      </c>
      <c r="C750" s="181" t="s">
        <v>866</v>
      </c>
      <c r="D750" s="199" t="s">
        <v>70</v>
      </c>
      <c r="E750" s="159"/>
      <c r="F750" s="171"/>
      <c r="G750" s="170"/>
      <c r="H750" s="171"/>
      <c r="I750" s="136"/>
      <c r="J750" s="136"/>
      <c r="K750" s="172"/>
      <c r="L750" s="173"/>
      <c r="M750" s="200"/>
      <c r="N750" s="140"/>
    </row>
    <row r="751" spans="1:14" ht="15.75">
      <c r="A751" s="178">
        <f t="shared" si="84"/>
        <v>639</v>
      </c>
      <c r="B751" s="179" t="str">
        <f t="shared" ref="B751:B759" si="91">CHAR(CODE(B750)+1)</f>
        <v>b</v>
      </c>
      <c r="C751" s="193" t="s">
        <v>867</v>
      </c>
      <c r="D751" s="199" t="s">
        <v>70</v>
      </c>
      <c r="E751" s="159"/>
      <c r="F751" s="171"/>
      <c r="G751" s="170"/>
      <c r="H751" s="171"/>
      <c r="I751" s="136"/>
      <c r="J751" s="136"/>
      <c r="K751" s="172"/>
      <c r="L751" s="173"/>
      <c r="M751" s="200"/>
      <c r="N751" s="140"/>
    </row>
    <row r="752" spans="1:14" ht="15.75">
      <c r="A752" s="178">
        <f t="shared" si="84"/>
        <v>640</v>
      </c>
      <c r="B752" s="179" t="str">
        <f t="shared" si="91"/>
        <v>c</v>
      </c>
      <c r="C752" s="193" t="s">
        <v>868</v>
      </c>
      <c r="D752" s="199" t="s">
        <v>70</v>
      </c>
      <c r="E752" s="159"/>
      <c r="F752" s="171"/>
      <c r="G752" s="170"/>
      <c r="H752" s="171"/>
      <c r="I752" s="136"/>
      <c r="J752" s="136"/>
      <c r="K752" s="172"/>
      <c r="L752" s="173"/>
      <c r="M752" s="200"/>
      <c r="N752" s="140"/>
    </row>
    <row r="753" spans="1:14" ht="47.25">
      <c r="A753" s="178">
        <f t="shared" ref="A753:A849" si="92">IF(ISNUMBER(A752),A752+1,IF(ISNUMBER(A751),A751+1,IF(ISNUMBER(A750),A750+1,A749+1)))</f>
        <v>641</v>
      </c>
      <c r="B753" s="179" t="str">
        <f t="shared" si="91"/>
        <v>d</v>
      </c>
      <c r="C753" s="193" t="s">
        <v>869</v>
      </c>
      <c r="D753" s="199" t="s">
        <v>70</v>
      </c>
      <c r="E753" s="159"/>
      <c r="F753" s="171"/>
      <c r="G753" s="170"/>
      <c r="H753" s="171"/>
      <c r="I753" s="136"/>
      <c r="J753" s="136"/>
      <c r="K753" s="172"/>
      <c r="L753" s="173"/>
      <c r="M753" s="200"/>
      <c r="N753" s="140"/>
    </row>
    <row r="754" spans="1:14" ht="15.75">
      <c r="A754" s="178">
        <f t="shared" si="92"/>
        <v>642</v>
      </c>
      <c r="B754" s="179" t="str">
        <f t="shared" si="91"/>
        <v>e</v>
      </c>
      <c r="C754" s="193" t="s">
        <v>870</v>
      </c>
      <c r="D754" s="199" t="s">
        <v>70</v>
      </c>
      <c r="E754" s="159"/>
      <c r="F754" s="171"/>
      <c r="G754" s="170"/>
      <c r="H754" s="171"/>
      <c r="I754" s="136"/>
      <c r="J754" s="136"/>
      <c r="K754" s="172"/>
      <c r="L754" s="173"/>
      <c r="M754" s="200"/>
      <c r="N754" s="140"/>
    </row>
    <row r="755" spans="1:14" ht="15.75">
      <c r="A755" s="178">
        <f t="shared" si="92"/>
        <v>643</v>
      </c>
      <c r="B755" s="179" t="str">
        <f t="shared" si="91"/>
        <v>f</v>
      </c>
      <c r="C755" s="193" t="s">
        <v>871</v>
      </c>
      <c r="D755" s="199" t="s">
        <v>70</v>
      </c>
      <c r="E755" s="159"/>
      <c r="F755" s="171"/>
      <c r="G755" s="170"/>
      <c r="H755" s="171"/>
      <c r="I755" s="136"/>
      <c r="J755" s="136"/>
      <c r="K755" s="172"/>
      <c r="L755" s="173"/>
      <c r="M755" s="200"/>
      <c r="N755" s="140"/>
    </row>
    <row r="756" spans="1:14" ht="15.75">
      <c r="A756" s="178">
        <f t="shared" si="92"/>
        <v>644</v>
      </c>
      <c r="B756" s="179" t="str">
        <f t="shared" si="91"/>
        <v>g</v>
      </c>
      <c r="C756" s="193" t="s">
        <v>872</v>
      </c>
      <c r="D756" s="199" t="s">
        <v>70</v>
      </c>
      <c r="E756" s="159"/>
      <c r="F756" s="171"/>
      <c r="G756" s="170"/>
      <c r="H756" s="171"/>
      <c r="I756" s="136"/>
      <c r="J756" s="136"/>
      <c r="K756" s="172"/>
      <c r="L756" s="173"/>
      <c r="M756" s="200"/>
      <c r="N756" s="140"/>
    </row>
    <row r="757" spans="1:14" ht="15.75">
      <c r="A757" s="178">
        <f t="shared" si="92"/>
        <v>645</v>
      </c>
      <c r="B757" s="179" t="str">
        <f t="shared" si="91"/>
        <v>h</v>
      </c>
      <c r="C757" s="182" t="s">
        <v>873</v>
      </c>
      <c r="D757" s="199" t="s">
        <v>70</v>
      </c>
      <c r="E757" s="159"/>
      <c r="F757" s="171"/>
      <c r="G757" s="170"/>
      <c r="H757" s="171"/>
      <c r="I757" s="136"/>
      <c r="J757" s="136"/>
      <c r="K757" s="172"/>
      <c r="L757" s="173"/>
      <c r="M757" s="200"/>
      <c r="N757" s="140"/>
    </row>
    <row r="758" spans="1:14" ht="31.5">
      <c r="A758" s="178">
        <f t="shared" si="92"/>
        <v>646</v>
      </c>
      <c r="B758" s="179" t="str">
        <f t="shared" si="91"/>
        <v>i</v>
      </c>
      <c r="C758" s="194" t="s">
        <v>874</v>
      </c>
      <c r="D758" s="199" t="s">
        <v>70</v>
      </c>
      <c r="E758" s="159"/>
      <c r="F758" s="171"/>
      <c r="G758" s="170"/>
      <c r="H758" s="171"/>
      <c r="I758" s="136"/>
      <c r="J758" s="136"/>
      <c r="K758" s="172"/>
      <c r="L758" s="173"/>
      <c r="M758" s="200"/>
      <c r="N758" s="140"/>
    </row>
    <row r="759" spans="1:14" ht="47.25">
      <c r="A759" s="178">
        <f t="shared" si="92"/>
        <v>647</v>
      </c>
      <c r="B759" s="179" t="str">
        <f t="shared" si="91"/>
        <v>j</v>
      </c>
      <c r="C759" s="181" t="s">
        <v>875</v>
      </c>
      <c r="D759" s="199" t="s">
        <v>70</v>
      </c>
      <c r="E759" s="159"/>
      <c r="F759" s="171"/>
      <c r="G759" s="170"/>
      <c r="H759" s="171"/>
      <c r="I759" s="136"/>
      <c r="J759" s="136"/>
      <c r="K759" s="172"/>
      <c r="L759" s="173"/>
      <c r="M759" s="200"/>
      <c r="N759" s="140"/>
    </row>
    <row r="760" spans="1:14" ht="18.75">
      <c r="A760" s="165"/>
      <c r="B760" s="325" t="s">
        <v>876</v>
      </c>
      <c r="C760" s="230" t="s">
        <v>877</v>
      </c>
      <c r="D760" s="168" t="s">
        <v>76</v>
      </c>
      <c r="E760" s="159"/>
      <c r="F760" s="171"/>
      <c r="G760" s="170"/>
      <c r="H760" s="171"/>
      <c r="I760" s="136"/>
      <c r="J760" s="136"/>
      <c r="K760" s="172"/>
      <c r="L760" s="173"/>
      <c r="M760" s="174"/>
      <c r="N760" s="140"/>
    </row>
    <row r="761" spans="1:14" ht="47.25">
      <c r="A761" s="178">
        <f t="shared" si="92"/>
        <v>648</v>
      </c>
      <c r="B761" s="179" t="s">
        <v>68</v>
      </c>
      <c r="C761" s="181" t="s">
        <v>878</v>
      </c>
      <c r="D761" s="199" t="s">
        <v>70</v>
      </c>
      <c r="E761" s="159"/>
      <c r="F761" s="171"/>
      <c r="G761" s="170"/>
      <c r="H761" s="171"/>
      <c r="I761" s="136"/>
      <c r="J761" s="136"/>
      <c r="K761" s="172"/>
      <c r="L761" s="173"/>
      <c r="M761" s="200"/>
      <c r="N761" s="140"/>
    </row>
    <row r="762" spans="1:14" ht="47.25">
      <c r="A762" s="178">
        <f>IF(ISNUMBER(#REF!),#REF!+1,IF(ISNUMBER(A761),A761+1,IF(ISNUMBER(A760),A760+1,A759+1)))</f>
        <v>649</v>
      </c>
      <c r="B762" s="179" t="str">
        <f>CHAR(CODE(B761)+1)</f>
        <v>b</v>
      </c>
      <c r="C762" s="181" t="s">
        <v>879</v>
      </c>
      <c r="D762" s="199" t="s">
        <v>70</v>
      </c>
      <c r="E762" s="159"/>
      <c r="F762" s="171"/>
      <c r="G762" s="170"/>
      <c r="H762" s="171"/>
      <c r="I762" s="136"/>
      <c r="J762" s="136"/>
      <c r="K762" s="172"/>
      <c r="L762" s="173"/>
      <c r="M762" s="200"/>
      <c r="N762" s="140"/>
    </row>
    <row r="763" spans="1:14" ht="106.5" customHeight="1">
      <c r="A763" s="178">
        <f>IF(ISNUMBER(A762),A762+1,IF(ISNUMBER(A761),A761+1,IF(ISNUMBER(A760),A760+1,A759+1)))</f>
        <v>650</v>
      </c>
      <c r="B763" s="179" t="str">
        <f t="shared" ref="B763" si="93">CHAR(CODE(B762)+1)</f>
        <v>c</v>
      </c>
      <c r="C763" s="181" t="s">
        <v>880</v>
      </c>
      <c r="D763" s="199" t="s">
        <v>70</v>
      </c>
      <c r="E763" s="159"/>
      <c r="F763" s="171"/>
      <c r="G763" s="170"/>
      <c r="H763" s="171"/>
      <c r="I763" s="136"/>
      <c r="J763" s="136"/>
      <c r="K763" s="172"/>
      <c r="L763" s="173"/>
      <c r="M763" s="200"/>
      <c r="N763" s="140"/>
    </row>
    <row r="764" spans="1:14" ht="18.75">
      <c r="A764" s="165"/>
      <c r="B764" s="315" t="s">
        <v>881</v>
      </c>
      <c r="C764" s="230" t="s">
        <v>882</v>
      </c>
      <c r="D764" s="168" t="s">
        <v>76</v>
      </c>
      <c r="E764" s="159"/>
      <c r="F764" s="171"/>
      <c r="G764" s="170"/>
      <c r="H764" s="171"/>
      <c r="I764" s="136"/>
      <c r="J764" s="136"/>
      <c r="K764" s="172"/>
      <c r="L764" s="173"/>
      <c r="M764" s="174"/>
      <c r="N764" s="140"/>
    </row>
    <row r="765" spans="1:14" ht="63">
      <c r="A765" s="178">
        <f>IF(ISNUMBER(A764),A764+1,IF(ISNUMBER(A763),A763+1,IF(ISNUMBER(A762),A762+1,A761+1)))</f>
        <v>651</v>
      </c>
      <c r="B765" s="179" t="s">
        <v>68</v>
      </c>
      <c r="C765" s="181" t="s">
        <v>883</v>
      </c>
      <c r="D765" s="199" t="s">
        <v>70</v>
      </c>
      <c r="E765" s="159"/>
      <c r="F765" s="171"/>
      <c r="G765" s="170"/>
      <c r="H765" s="171"/>
      <c r="I765" s="136"/>
      <c r="J765" s="136"/>
      <c r="K765" s="172"/>
      <c r="L765" s="173"/>
      <c r="M765" s="200"/>
      <c r="N765" s="140"/>
    </row>
    <row r="766" spans="1:14" ht="220.5">
      <c r="A766" s="178">
        <f t="shared" si="92"/>
        <v>652</v>
      </c>
      <c r="B766" s="179" t="str">
        <f t="shared" ref="B766:B772" si="94">CHAR(CODE(B765)+1)</f>
        <v>b</v>
      </c>
      <c r="C766" s="181" t="s">
        <v>884</v>
      </c>
      <c r="D766" s="199" t="s">
        <v>70</v>
      </c>
      <c r="E766" s="159"/>
      <c r="F766" s="171"/>
      <c r="G766" s="170"/>
      <c r="H766" s="171"/>
      <c r="I766" s="136"/>
      <c r="J766" s="136"/>
      <c r="K766" s="172"/>
      <c r="L766" s="173"/>
      <c r="M766" s="200"/>
      <c r="N766" s="140"/>
    </row>
    <row r="767" spans="1:14" ht="15.75">
      <c r="A767" s="178">
        <f t="shared" si="92"/>
        <v>653</v>
      </c>
      <c r="B767" s="179" t="str">
        <f t="shared" si="94"/>
        <v>c</v>
      </c>
      <c r="C767" s="181" t="s">
        <v>857</v>
      </c>
      <c r="D767" s="190" t="s">
        <v>76</v>
      </c>
      <c r="E767" s="159"/>
      <c r="F767" s="171"/>
      <c r="G767" s="170"/>
      <c r="H767" s="171"/>
      <c r="I767" s="136"/>
      <c r="J767" s="136"/>
      <c r="K767" s="172"/>
      <c r="L767" s="173"/>
      <c r="M767" s="191"/>
      <c r="N767" s="140"/>
    </row>
    <row r="768" spans="1:14" ht="15.75">
      <c r="A768" s="178">
        <f t="shared" si="92"/>
        <v>654</v>
      </c>
      <c r="B768" s="179" t="str">
        <f t="shared" si="94"/>
        <v>d</v>
      </c>
      <c r="C768" s="201" t="s">
        <v>885</v>
      </c>
      <c r="D768" s="199" t="s">
        <v>70</v>
      </c>
      <c r="E768" s="159"/>
      <c r="F768" s="171"/>
      <c r="G768" s="170"/>
      <c r="H768" s="171"/>
      <c r="I768" s="136"/>
      <c r="J768" s="136"/>
      <c r="K768" s="172"/>
      <c r="L768" s="173"/>
      <c r="M768" s="200"/>
      <c r="N768" s="140"/>
    </row>
    <row r="769" spans="1:14" ht="15.75">
      <c r="A769" s="178">
        <f t="shared" si="92"/>
        <v>655</v>
      </c>
      <c r="B769" s="179" t="str">
        <f t="shared" si="94"/>
        <v>e</v>
      </c>
      <c r="C769" s="201" t="s">
        <v>886</v>
      </c>
      <c r="D769" s="199" t="s">
        <v>70</v>
      </c>
      <c r="E769" s="159"/>
      <c r="F769" s="171"/>
      <c r="G769" s="170"/>
      <c r="H769" s="171"/>
      <c r="I769" s="136"/>
      <c r="J769" s="136"/>
      <c r="K769" s="172"/>
      <c r="L769" s="173"/>
      <c r="M769" s="200"/>
      <c r="N769" s="140"/>
    </row>
    <row r="770" spans="1:14" ht="47.25">
      <c r="A770" s="178">
        <f t="shared" si="92"/>
        <v>656</v>
      </c>
      <c r="B770" s="179" t="str">
        <f t="shared" si="94"/>
        <v>f</v>
      </c>
      <c r="C770" s="181" t="s">
        <v>887</v>
      </c>
      <c r="D770" s="199" t="s">
        <v>70</v>
      </c>
      <c r="E770" s="159"/>
      <c r="F770" s="171"/>
      <c r="G770" s="170"/>
      <c r="H770" s="171"/>
      <c r="I770" s="136"/>
      <c r="J770" s="136"/>
      <c r="K770" s="172"/>
      <c r="L770" s="173"/>
      <c r="M770" s="200"/>
      <c r="N770" s="140"/>
    </row>
    <row r="771" spans="1:14" ht="78.75">
      <c r="A771" s="178">
        <f t="shared" si="92"/>
        <v>657</v>
      </c>
      <c r="B771" s="179" t="str">
        <f t="shared" si="94"/>
        <v>g</v>
      </c>
      <c r="C771" s="181" t="s">
        <v>888</v>
      </c>
      <c r="D771" s="199" t="s">
        <v>70</v>
      </c>
      <c r="E771" s="159"/>
      <c r="F771" s="171"/>
      <c r="G771" s="170"/>
      <c r="H771" s="171"/>
      <c r="I771" s="136"/>
      <c r="J771" s="136"/>
      <c r="K771" s="172"/>
      <c r="L771" s="173"/>
      <c r="M771" s="200"/>
      <c r="N771" s="140"/>
    </row>
    <row r="772" spans="1:14" ht="47.25">
      <c r="A772" s="178">
        <f t="shared" si="92"/>
        <v>658</v>
      </c>
      <c r="B772" s="179" t="str">
        <f t="shared" si="94"/>
        <v>h</v>
      </c>
      <c r="C772" s="181" t="s">
        <v>889</v>
      </c>
      <c r="D772" s="199" t="s">
        <v>70</v>
      </c>
      <c r="E772" s="159"/>
      <c r="F772" s="171"/>
      <c r="G772" s="170"/>
      <c r="H772" s="171"/>
      <c r="I772" s="136"/>
      <c r="J772" s="136"/>
      <c r="K772" s="172"/>
      <c r="L772" s="173"/>
      <c r="M772" s="200"/>
      <c r="N772" s="140"/>
    </row>
    <row r="773" spans="1:14" ht="21">
      <c r="A773" s="165"/>
      <c r="B773" s="166" t="s">
        <v>890</v>
      </c>
      <c r="C773" s="167" t="s">
        <v>891</v>
      </c>
      <c r="D773" s="232" t="s">
        <v>76</v>
      </c>
      <c r="E773" s="159"/>
      <c r="F773" s="171"/>
      <c r="G773" s="170"/>
      <c r="H773" s="171"/>
      <c r="I773" s="136"/>
      <c r="J773" s="136"/>
      <c r="K773" s="172"/>
      <c r="L773" s="173"/>
      <c r="M773" s="222"/>
      <c r="N773" s="140"/>
    </row>
    <row r="774" spans="1:14" ht="63">
      <c r="A774" s="178">
        <f t="shared" si="92"/>
        <v>659</v>
      </c>
      <c r="B774" s="179" t="s">
        <v>68</v>
      </c>
      <c r="C774" s="181" t="s">
        <v>892</v>
      </c>
      <c r="D774" s="199" t="s">
        <v>70</v>
      </c>
      <c r="E774" s="159"/>
      <c r="F774" s="171"/>
      <c r="G774" s="170"/>
      <c r="H774" s="171"/>
      <c r="I774" s="136"/>
      <c r="J774" s="136"/>
      <c r="K774" s="172"/>
      <c r="L774" s="173"/>
      <c r="M774" s="200"/>
      <c r="N774" s="140"/>
    </row>
    <row r="775" spans="1:14" ht="21">
      <c r="A775" s="165"/>
      <c r="B775" s="166" t="s">
        <v>893</v>
      </c>
      <c r="C775" s="167" t="s">
        <v>894</v>
      </c>
      <c r="D775" s="232" t="s">
        <v>76</v>
      </c>
      <c r="E775" s="159"/>
      <c r="F775" s="171"/>
      <c r="G775" s="170"/>
      <c r="H775" s="171"/>
      <c r="I775" s="136"/>
      <c r="J775" s="136"/>
      <c r="K775" s="172"/>
      <c r="L775" s="173"/>
      <c r="M775" s="222"/>
      <c r="N775" s="140"/>
    </row>
    <row r="776" spans="1:14" ht="15.75">
      <c r="A776" s="178">
        <f>IF(ISNUMBER(A775),A775+1,IF(ISNUMBER(A774),A774+1,IF(ISNUMBER(A773),A773+1,A772+1)))</f>
        <v>660</v>
      </c>
      <c r="B776" s="179" t="s">
        <v>68</v>
      </c>
      <c r="C776" s="181" t="s">
        <v>895</v>
      </c>
      <c r="D776" s="199" t="s">
        <v>70</v>
      </c>
      <c r="E776" s="159"/>
      <c r="F776" s="171"/>
      <c r="G776" s="170"/>
      <c r="H776" s="171"/>
      <c r="I776" s="136"/>
      <c r="J776" s="136"/>
      <c r="K776" s="172"/>
      <c r="L776" s="173"/>
      <c r="M776" s="200"/>
      <c r="N776" s="140"/>
    </row>
    <row r="777" spans="1:14" ht="31.5">
      <c r="A777" s="178">
        <f t="shared" si="92"/>
        <v>661</v>
      </c>
      <c r="B777" s="179" t="str">
        <f t="shared" ref="B777:B796" si="95">CHAR(CODE(B776)+1)</f>
        <v>b</v>
      </c>
      <c r="C777" s="181" t="s">
        <v>896</v>
      </c>
      <c r="D777" s="199" t="s">
        <v>70</v>
      </c>
      <c r="E777" s="159"/>
      <c r="F777" s="171"/>
      <c r="G777" s="170"/>
      <c r="H777" s="171"/>
      <c r="I777" s="136"/>
      <c r="J777" s="136"/>
      <c r="K777" s="172"/>
      <c r="L777" s="173"/>
      <c r="M777" s="200"/>
      <c r="N777" s="140"/>
    </row>
    <row r="778" spans="1:14" ht="31.5">
      <c r="A778" s="178">
        <f t="shared" si="92"/>
        <v>662</v>
      </c>
      <c r="B778" s="179" t="str">
        <f t="shared" si="95"/>
        <v>c</v>
      </c>
      <c r="C778" s="181" t="s">
        <v>897</v>
      </c>
      <c r="D778" s="199" t="s">
        <v>70</v>
      </c>
      <c r="E778" s="159"/>
      <c r="F778" s="171"/>
      <c r="G778" s="170"/>
      <c r="H778" s="171"/>
      <c r="I778" s="136"/>
      <c r="J778" s="136"/>
      <c r="K778" s="172"/>
      <c r="L778" s="173"/>
      <c r="M778" s="200"/>
      <c r="N778" s="140"/>
    </row>
    <row r="779" spans="1:14" ht="78.75">
      <c r="A779" s="178">
        <f t="shared" si="92"/>
        <v>663</v>
      </c>
      <c r="B779" s="179" t="str">
        <f t="shared" si="95"/>
        <v>d</v>
      </c>
      <c r="C779" s="181" t="s">
        <v>898</v>
      </c>
      <c r="D779" s="199" t="s">
        <v>70</v>
      </c>
      <c r="E779" s="159"/>
      <c r="F779" s="171"/>
      <c r="G779" s="170"/>
      <c r="H779" s="171"/>
      <c r="I779" s="136"/>
      <c r="J779" s="136"/>
      <c r="K779" s="172"/>
      <c r="L779" s="173"/>
      <c r="M779" s="200"/>
      <c r="N779" s="140"/>
    </row>
    <row r="780" spans="1:14" ht="31.5">
      <c r="A780" s="178">
        <f t="shared" si="92"/>
        <v>664</v>
      </c>
      <c r="B780" s="179" t="str">
        <f t="shared" si="95"/>
        <v>e</v>
      </c>
      <c r="C780" s="181" t="s">
        <v>899</v>
      </c>
      <c r="D780" s="199" t="s">
        <v>70</v>
      </c>
      <c r="E780" s="159"/>
      <c r="F780" s="171"/>
      <c r="G780" s="170"/>
      <c r="H780" s="171"/>
      <c r="I780" s="136"/>
      <c r="J780" s="136"/>
      <c r="K780" s="172"/>
      <c r="L780" s="173"/>
      <c r="M780" s="200"/>
      <c r="N780" s="140"/>
    </row>
    <row r="781" spans="1:14" ht="47.25">
      <c r="A781" s="178">
        <f t="shared" si="92"/>
        <v>665</v>
      </c>
      <c r="B781" s="179" t="str">
        <f t="shared" si="95"/>
        <v>f</v>
      </c>
      <c r="C781" s="194" t="s">
        <v>900</v>
      </c>
      <c r="D781" s="199" t="s">
        <v>70</v>
      </c>
      <c r="E781" s="159"/>
      <c r="F781" s="171"/>
      <c r="G781" s="170"/>
      <c r="H781" s="171"/>
      <c r="I781" s="136"/>
      <c r="J781" s="136"/>
      <c r="K781" s="172"/>
      <c r="L781" s="173"/>
      <c r="M781" s="200"/>
      <c r="N781" s="140"/>
    </row>
    <row r="782" spans="1:14" ht="47.25">
      <c r="A782" s="178">
        <f t="shared" si="92"/>
        <v>666</v>
      </c>
      <c r="B782" s="179" t="str">
        <f t="shared" si="95"/>
        <v>g</v>
      </c>
      <c r="C782" s="181" t="s">
        <v>901</v>
      </c>
      <c r="D782" s="199" t="s">
        <v>70</v>
      </c>
      <c r="E782" s="159"/>
      <c r="F782" s="171"/>
      <c r="G782" s="170"/>
      <c r="H782" s="171"/>
      <c r="I782" s="136"/>
      <c r="J782" s="136"/>
      <c r="K782" s="172"/>
      <c r="L782" s="173"/>
      <c r="M782" s="200"/>
      <c r="N782" s="140"/>
    </row>
    <row r="783" spans="1:14" ht="63">
      <c r="A783" s="178">
        <f t="shared" si="92"/>
        <v>667</v>
      </c>
      <c r="B783" s="179" t="str">
        <f t="shared" si="95"/>
        <v>h</v>
      </c>
      <c r="C783" s="181" t="s">
        <v>902</v>
      </c>
      <c r="D783" s="199" t="s">
        <v>70</v>
      </c>
      <c r="E783" s="159"/>
      <c r="F783" s="171"/>
      <c r="G783" s="170"/>
      <c r="H783" s="171"/>
      <c r="I783" s="136"/>
      <c r="J783" s="136"/>
      <c r="K783" s="172"/>
      <c r="L783" s="173"/>
      <c r="M783" s="200"/>
      <c r="N783" s="140"/>
    </row>
    <row r="784" spans="1:14" ht="47.25">
      <c r="A784" s="178">
        <f t="shared" si="92"/>
        <v>668</v>
      </c>
      <c r="B784" s="179" t="str">
        <f t="shared" si="95"/>
        <v>i</v>
      </c>
      <c r="C784" s="181" t="s">
        <v>903</v>
      </c>
      <c r="D784" s="199" t="s">
        <v>70</v>
      </c>
      <c r="E784" s="159"/>
      <c r="F784" s="171"/>
      <c r="G784" s="170"/>
      <c r="H784" s="171"/>
      <c r="I784" s="136"/>
      <c r="J784" s="136"/>
      <c r="K784" s="172"/>
      <c r="L784" s="173"/>
      <c r="M784" s="200"/>
      <c r="N784" s="140"/>
    </row>
    <row r="785" spans="1:14" ht="47.25">
      <c r="A785" s="178">
        <f t="shared" si="92"/>
        <v>669</v>
      </c>
      <c r="B785" s="179" t="str">
        <f t="shared" si="95"/>
        <v>j</v>
      </c>
      <c r="C785" s="181" t="s">
        <v>904</v>
      </c>
      <c r="D785" s="199" t="s">
        <v>70</v>
      </c>
      <c r="E785" s="159"/>
      <c r="F785" s="171"/>
      <c r="G785" s="170"/>
      <c r="H785" s="171"/>
      <c r="I785" s="136"/>
      <c r="J785" s="136"/>
      <c r="K785" s="172"/>
      <c r="L785" s="173"/>
      <c r="M785" s="200"/>
      <c r="N785" s="140"/>
    </row>
    <row r="786" spans="1:14" ht="63">
      <c r="A786" s="178">
        <f t="shared" si="92"/>
        <v>670</v>
      </c>
      <c r="B786" s="179" t="str">
        <f t="shared" si="95"/>
        <v>k</v>
      </c>
      <c r="C786" s="181" t="s">
        <v>905</v>
      </c>
      <c r="D786" s="199" t="s">
        <v>70</v>
      </c>
      <c r="E786" s="159"/>
      <c r="F786" s="171"/>
      <c r="G786" s="170"/>
      <c r="H786" s="171"/>
      <c r="I786" s="136"/>
      <c r="J786" s="136"/>
      <c r="K786" s="172"/>
      <c r="L786" s="173"/>
      <c r="M786" s="200"/>
      <c r="N786" s="140"/>
    </row>
    <row r="787" spans="1:14" ht="54" customHeight="1">
      <c r="A787" s="178">
        <f t="shared" si="92"/>
        <v>671</v>
      </c>
      <c r="B787" s="179" t="str">
        <f t="shared" si="95"/>
        <v>l</v>
      </c>
      <c r="C787" s="181" t="s">
        <v>906</v>
      </c>
      <c r="D787" s="159" t="s">
        <v>70</v>
      </c>
      <c r="E787" s="159"/>
      <c r="F787" s="171"/>
      <c r="G787" s="170"/>
      <c r="H787" s="171"/>
      <c r="I787" s="136"/>
      <c r="J787" s="136"/>
      <c r="K787" s="172"/>
      <c r="L787" s="173"/>
      <c r="M787" s="174"/>
      <c r="N787" s="140"/>
    </row>
    <row r="788" spans="1:14" ht="15.75">
      <c r="A788" s="178">
        <f t="shared" si="92"/>
        <v>672</v>
      </c>
      <c r="B788" s="179" t="str">
        <f t="shared" si="95"/>
        <v>m</v>
      </c>
      <c r="C788" s="201" t="s">
        <v>907</v>
      </c>
      <c r="D788" s="199" t="s">
        <v>70</v>
      </c>
      <c r="E788" s="159"/>
      <c r="F788" s="171"/>
      <c r="G788" s="170"/>
      <c r="H788" s="171"/>
      <c r="I788" s="136"/>
      <c r="J788" s="136"/>
      <c r="K788" s="172"/>
      <c r="L788" s="173"/>
      <c r="M788" s="200"/>
      <c r="N788" s="140"/>
    </row>
    <row r="789" spans="1:14" ht="31.5">
      <c r="A789" s="178">
        <f t="shared" si="92"/>
        <v>673</v>
      </c>
      <c r="B789" s="179" t="str">
        <f t="shared" si="95"/>
        <v>n</v>
      </c>
      <c r="C789" s="201" t="s">
        <v>908</v>
      </c>
      <c r="D789" s="199" t="s">
        <v>70</v>
      </c>
      <c r="E789" s="159"/>
      <c r="F789" s="171"/>
      <c r="G789" s="170"/>
      <c r="H789" s="171"/>
      <c r="I789" s="136"/>
      <c r="J789" s="136"/>
      <c r="K789" s="172"/>
      <c r="L789" s="173"/>
      <c r="M789" s="200"/>
      <c r="N789" s="140"/>
    </row>
    <row r="790" spans="1:14" ht="15.75">
      <c r="A790" s="178">
        <f t="shared" si="92"/>
        <v>674</v>
      </c>
      <c r="B790" s="179" t="str">
        <f t="shared" si="95"/>
        <v>o</v>
      </c>
      <c r="C790" s="201" t="s">
        <v>909</v>
      </c>
      <c r="D790" s="199" t="s">
        <v>70</v>
      </c>
      <c r="E790" s="159"/>
      <c r="F790" s="171"/>
      <c r="G790" s="170"/>
      <c r="H790" s="171"/>
      <c r="I790" s="136"/>
      <c r="J790" s="136"/>
      <c r="K790" s="172"/>
      <c r="L790" s="173"/>
      <c r="M790" s="200"/>
      <c r="N790" s="140"/>
    </row>
    <row r="791" spans="1:14" ht="31.5">
      <c r="A791" s="178">
        <f t="shared" si="92"/>
        <v>675</v>
      </c>
      <c r="B791" s="179" t="str">
        <f t="shared" si="95"/>
        <v>p</v>
      </c>
      <c r="C791" s="194" t="s">
        <v>910</v>
      </c>
      <c r="D791" s="199" t="s">
        <v>70</v>
      </c>
      <c r="E791" s="159"/>
      <c r="F791" s="171"/>
      <c r="G791" s="170"/>
      <c r="H791" s="171"/>
      <c r="I791" s="136"/>
      <c r="J791" s="136"/>
      <c r="K791" s="172"/>
      <c r="L791" s="173"/>
      <c r="M791" s="200"/>
      <c r="N791" s="140"/>
    </row>
    <row r="792" spans="1:14" ht="31.5">
      <c r="A792" s="178">
        <f t="shared" si="92"/>
        <v>676</v>
      </c>
      <c r="B792" s="179" t="str">
        <f t="shared" si="95"/>
        <v>q</v>
      </c>
      <c r="C792" s="231" t="s">
        <v>911</v>
      </c>
      <c r="D792" s="199" t="s">
        <v>70</v>
      </c>
      <c r="E792" s="159"/>
      <c r="F792" s="171"/>
      <c r="G792" s="170"/>
      <c r="H792" s="171"/>
      <c r="I792" s="136"/>
      <c r="J792" s="136"/>
      <c r="K792" s="172"/>
      <c r="L792" s="173"/>
      <c r="M792" s="200"/>
      <c r="N792" s="140"/>
    </row>
    <row r="793" spans="1:14" ht="15.75">
      <c r="A793" s="178">
        <f t="shared" si="92"/>
        <v>677</v>
      </c>
      <c r="B793" s="179" t="str">
        <f t="shared" si="95"/>
        <v>r</v>
      </c>
      <c r="C793" s="194" t="s">
        <v>912</v>
      </c>
      <c r="D793" s="199" t="s">
        <v>70</v>
      </c>
      <c r="E793" s="159"/>
      <c r="F793" s="171"/>
      <c r="G793" s="170"/>
      <c r="H793" s="171"/>
      <c r="I793" s="136"/>
      <c r="J793" s="136"/>
      <c r="K793" s="172"/>
      <c r="L793" s="173"/>
      <c r="M793" s="200"/>
      <c r="N793" s="140"/>
    </row>
    <row r="794" spans="1:14" ht="31.5">
      <c r="A794" s="178">
        <f t="shared" si="92"/>
        <v>678</v>
      </c>
      <c r="B794" s="179" t="str">
        <f t="shared" si="95"/>
        <v>s</v>
      </c>
      <c r="C794" s="194" t="s">
        <v>913</v>
      </c>
      <c r="D794" s="199" t="s">
        <v>70</v>
      </c>
      <c r="E794" s="159"/>
      <c r="F794" s="171"/>
      <c r="G794" s="170"/>
      <c r="H794" s="171"/>
      <c r="I794" s="136"/>
      <c r="J794" s="136"/>
      <c r="K794" s="172"/>
      <c r="L794" s="173"/>
      <c r="M794" s="200"/>
      <c r="N794" s="140"/>
    </row>
    <row r="795" spans="1:14" ht="47.25">
      <c r="A795" s="178">
        <f>IF(ISNUMBER(A794),A794+1,IF(ISNUMBER(A793),A793+1,IF(ISNUMBER(A792),A792+1,A791+1)))</f>
        <v>679</v>
      </c>
      <c r="B795" s="179" t="str">
        <f t="shared" si="95"/>
        <v>t</v>
      </c>
      <c r="C795" s="194" t="s">
        <v>914</v>
      </c>
      <c r="D795" s="199" t="s">
        <v>70</v>
      </c>
      <c r="E795" s="159"/>
      <c r="F795" s="171"/>
      <c r="G795" s="170"/>
      <c r="H795" s="171"/>
      <c r="I795" s="136"/>
      <c r="J795" s="136"/>
      <c r="K795" s="172"/>
      <c r="L795" s="173"/>
      <c r="M795" s="200"/>
      <c r="N795" s="140"/>
    </row>
    <row r="796" spans="1:14" ht="47.25">
      <c r="A796" s="178">
        <f t="shared" si="92"/>
        <v>680</v>
      </c>
      <c r="B796" s="179" t="str">
        <f t="shared" si="95"/>
        <v>u</v>
      </c>
      <c r="C796" s="194" t="s">
        <v>915</v>
      </c>
      <c r="D796" s="199" t="s">
        <v>70</v>
      </c>
      <c r="E796" s="159"/>
      <c r="F796" s="171"/>
      <c r="G796" s="170"/>
      <c r="H796" s="171"/>
      <c r="I796" s="136"/>
      <c r="J796" s="136"/>
      <c r="K796" s="172"/>
      <c r="L796" s="173"/>
      <c r="M796" s="200"/>
      <c r="N796" s="140"/>
    </row>
    <row r="797" spans="1:14" ht="18.75">
      <c r="A797" s="165"/>
      <c r="B797" s="229" t="s">
        <v>916</v>
      </c>
      <c r="C797" s="230" t="s">
        <v>917</v>
      </c>
      <c r="D797" s="232" t="s">
        <v>76</v>
      </c>
      <c r="E797" s="159"/>
      <c r="F797" s="171"/>
      <c r="G797" s="170"/>
      <c r="H797" s="171"/>
      <c r="I797" s="136"/>
      <c r="J797" s="136"/>
      <c r="K797" s="172"/>
      <c r="L797" s="173"/>
      <c r="M797" s="200"/>
      <c r="N797" s="140"/>
    </row>
    <row r="798" spans="1:14" ht="47.25">
      <c r="A798" s="178">
        <f>IF(ISNUMBER(A797),A797+1,IF(ISNUMBER(A796),A796+1,IF(ISNUMBER(A795),A795+1,A794+1)))</f>
        <v>681</v>
      </c>
      <c r="B798" s="179" t="s">
        <v>68</v>
      </c>
      <c r="C798" s="181" t="s">
        <v>918</v>
      </c>
      <c r="D798" s="199" t="s">
        <v>70</v>
      </c>
      <c r="E798" s="159"/>
      <c r="F798" s="171"/>
      <c r="G798" s="170"/>
      <c r="H798" s="171"/>
      <c r="I798" s="136"/>
      <c r="J798" s="136"/>
      <c r="K798" s="172"/>
      <c r="L798" s="173"/>
      <c r="M798" s="200"/>
      <c r="N798" s="140"/>
    </row>
    <row r="799" spans="1:14" ht="47.25">
      <c r="A799" s="178">
        <f>IF(ISNUMBER(A798),A798+1,IF(ISNUMBER(A796),A796+1,IF(ISNUMBER(A795),A795+1,A794+1)))</f>
        <v>682</v>
      </c>
      <c r="B799" s="179" t="str">
        <f t="shared" ref="B799:B807" si="96">CHAR(CODE(B798)+1)</f>
        <v>b</v>
      </c>
      <c r="C799" s="181" t="s">
        <v>919</v>
      </c>
      <c r="D799" s="232" t="s">
        <v>76</v>
      </c>
      <c r="E799" s="159"/>
      <c r="F799" s="171"/>
      <c r="G799" s="170"/>
      <c r="H799" s="171"/>
      <c r="I799" s="136"/>
      <c r="J799" s="136"/>
      <c r="K799" s="172"/>
      <c r="L799" s="173"/>
      <c r="M799" s="200"/>
      <c r="N799" s="140"/>
    </row>
    <row r="800" spans="1:14" ht="15.75">
      <c r="A800" s="178">
        <f>IF(ISNUMBER(A799),A799+1,IF(ISNUMBER(A798),A798+1,IF(ISNUMBER(A796),A796+1,A795+1)))</f>
        <v>683</v>
      </c>
      <c r="B800" s="179" t="str">
        <f t="shared" si="96"/>
        <v>c</v>
      </c>
      <c r="C800" s="186" t="s">
        <v>920</v>
      </c>
      <c r="D800" s="199" t="s">
        <v>70</v>
      </c>
      <c r="E800" s="159"/>
      <c r="F800" s="171"/>
      <c r="G800" s="170"/>
      <c r="H800" s="171"/>
      <c r="I800" s="136"/>
      <c r="J800" s="136"/>
      <c r="K800" s="172"/>
      <c r="L800" s="173"/>
      <c r="M800" s="200"/>
      <c r="N800" s="140"/>
    </row>
    <row r="801" spans="1:14" ht="15.75">
      <c r="A801" s="178">
        <f>IF(ISNUMBER(A800),A800+1,IF(ISNUMBER(A799),A799+1,IF(ISNUMBER(A798),A798+1,A796+1)))</f>
        <v>684</v>
      </c>
      <c r="B801" s="179" t="str">
        <f t="shared" si="96"/>
        <v>d</v>
      </c>
      <c r="C801" s="186" t="s">
        <v>921</v>
      </c>
      <c r="D801" s="199" t="s">
        <v>70</v>
      </c>
      <c r="E801" s="159"/>
      <c r="F801" s="171"/>
      <c r="G801" s="170"/>
      <c r="H801" s="171"/>
      <c r="I801" s="136"/>
      <c r="J801" s="136"/>
      <c r="K801" s="172"/>
      <c r="L801" s="173"/>
      <c r="M801" s="200"/>
      <c r="N801" s="140"/>
    </row>
    <row r="802" spans="1:14" ht="15.75">
      <c r="A802" s="178">
        <f t="shared" si="92"/>
        <v>685</v>
      </c>
      <c r="B802" s="179" t="str">
        <f t="shared" si="96"/>
        <v>e</v>
      </c>
      <c r="C802" s="186" t="s">
        <v>922</v>
      </c>
      <c r="D802" s="199" t="s">
        <v>70</v>
      </c>
      <c r="E802" s="159"/>
      <c r="F802" s="171"/>
      <c r="G802" s="170"/>
      <c r="H802" s="171"/>
      <c r="I802" s="136"/>
      <c r="J802" s="136"/>
      <c r="K802" s="172"/>
      <c r="L802" s="173"/>
      <c r="M802" s="200"/>
      <c r="N802" s="140"/>
    </row>
    <row r="803" spans="1:14" ht="15.75">
      <c r="A803" s="178">
        <f t="shared" si="92"/>
        <v>686</v>
      </c>
      <c r="B803" s="179" t="str">
        <f t="shared" si="96"/>
        <v>f</v>
      </c>
      <c r="C803" s="186" t="s">
        <v>923</v>
      </c>
      <c r="D803" s="199" t="s">
        <v>70</v>
      </c>
      <c r="E803" s="159"/>
      <c r="F803" s="171"/>
      <c r="G803" s="170"/>
      <c r="H803" s="171"/>
      <c r="I803" s="136"/>
      <c r="J803" s="136"/>
      <c r="K803" s="172"/>
      <c r="L803" s="173"/>
      <c r="M803" s="200"/>
      <c r="N803" s="140"/>
    </row>
    <row r="804" spans="1:14" ht="15.75">
      <c r="A804" s="178">
        <f t="shared" si="92"/>
        <v>687</v>
      </c>
      <c r="B804" s="179" t="str">
        <f t="shared" si="96"/>
        <v>g</v>
      </c>
      <c r="C804" s="186" t="s">
        <v>924</v>
      </c>
      <c r="D804" s="199" t="s">
        <v>70</v>
      </c>
      <c r="E804" s="159"/>
      <c r="F804" s="171"/>
      <c r="G804" s="170"/>
      <c r="H804" s="171"/>
      <c r="I804" s="136"/>
      <c r="J804" s="136"/>
      <c r="K804" s="172"/>
      <c r="L804" s="173"/>
      <c r="M804" s="200"/>
      <c r="N804" s="140"/>
    </row>
    <row r="805" spans="1:14" ht="15.75">
      <c r="A805" s="178">
        <f t="shared" si="92"/>
        <v>688</v>
      </c>
      <c r="B805" s="179" t="str">
        <f t="shared" si="96"/>
        <v>h</v>
      </c>
      <c r="C805" s="186" t="s">
        <v>925</v>
      </c>
      <c r="D805" s="199" t="s">
        <v>70</v>
      </c>
      <c r="E805" s="159"/>
      <c r="F805" s="171"/>
      <c r="G805" s="170"/>
      <c r="H805" s="171"/>
      <c r="I805" s="136"/>
      <c r="J805" s="136"/>
      <c r="K805" s="172"/>
      <c r="L805" s="173"/>
      <c r="M805" s="200"/>
      <c r="N805" s="140"/>
    </row>
    <row r="806" spans="1:14" ht="15.75">
      <c r="A806" s="178">
        <f t="shared" si="92"/>
        <v>689</v>
      </c>
      <c r="B806" s="179" t="str">
        <f t="shared" si="96"/>
        <v>i</v>
      </c>
      <c r="C806" s="186" t="s">
        <v>926</v>
      </c>
      <c r="D806" s="199" t="s">
        <v>70</v>
      </c>
      <c r="E806" s="159"/>
      <c r="F806" s="171"/>
      <c r="G806" s="170"/>
      <c r="H806" s="171"/>
      <c r="I806" s="136"/>
      <c r="J806" s="136"/>
      <c r="K806" s="172"/>
      <c r="L806" s="173"/>
      <c r="M806" s="200"/>
      <c r="N806" s="140"/>
    </row>
    <row r="807" spans="1:14" ht="47.25">
      <c r="A807" s="178">
        <f t="shared" si="92"/>
        <v>690</v>
      </c>
      <c r="B807" s="179" t="str">
        <f t="shared" si="96"/>
        <v>j</v>
      </c>
      <c r="C807" s="181" t="s">
        <v>927</v>
      </c>
      <c r="D807" s="199" t="s">
        <v>70</v>
      </c>
      <c r="E807" s="159"/>
      <c r="F807" s="171"/>
      <c r="G807" s="170"/>
      <c r="H807" s="171"/>
      <c r="I807" s="136"/>
      <c r="J807" s="136"/>
      <c r="K807" s="172"/>
      <c r="L807" s="173"/>
      <c r="M807" s="200"/>
      <c r="N807" s="140"/>
    </row>
    <row r="808" spans="1:14" ht="21">
      <c r="A808" s="165"/>
      <c r="B808" s="166" t="s">
        <v>928</v>
      </c>
      <c r="C808" s="167" t="s">
        <v>929</v>
      </c>
      <c r="D808" s="232" t="s">
        <v>76</v>
      </c>
      <c r="E808" s="159"/>
      <c r="F808" s="171"/>
      <c r="G808" s="170"/>
      <c r="H808" s="171"/>
      <c r="I808" s="136"/>
      <c r="J808" s="136"/>
      <c r="K808" s="172"/>
      <c r="L808" s="173"/>
      <c r="M808" s="222"/>
      <c r="N808" s="140"/>
    </row>
    <row r="809" spans="1:14" ht="18.75">
      <c r="A809" s="165"/>
      <c r="B809" s="315" t="s">
        <v>930</v>
      </c>
      <c r="C809" s="230" t="s">
        <v>850</v>
      </c>
      <c r="D809" s="232"/>
      <c r="E809" s="159"/>
      <c r="F809" s="171"/>
      <c r="G809" s="170"/>
      <c r="H809" s="171"/>
      <c r="I809" s="136"/>
      <c r="J809" s="136"/>
      <c r="K809" s="172"/>
      <c r="L809" s="173"/>
      <c r="M809" s="222"/>
      <c r="N809" s="140"/>
    </row>
    <row r="810" spans="1:14" ht="63">
      <c r="A810" s="178">
        <f>IF(ISNUMBER(A808),A808+1,IF(ISNUMBER(A807),A807+1,IF(ISNUMBER(A806),A806+1,A805+1)))</f>
        <v>691</v>
      </c>
      <c r="B810" s="179" t="s">
        <v>68</v>
      </c>
      <c r="C810" s="181" t="s">
        <v>931</v>
      </c>
      <c r="D810" s="199" t="s">
        <v>135</v>
      </c>
      <c r="E810" s="159"/>
      <c r="F810" s="171"/>
      <c r="G810" s="170"/>
      <c r="H810" s="171"/>
      <c r="I810" s="136"/>
      <c r="J810" s="136"/>
      <c r="K810" s="172"/>
      <c r="L810" s="173"/>
      <c r="M810" s="200"/>
      <c r="N810" s="140"/>
    </row>
    <row r="811" spans="1:14" ht="78.75">
      <c r="A811" s="178">
        <f t="shared" si="92"/>
        <v>692</v>
      </c>
      <c r="B811" s="179" t="str">
        <f t="shared" ref="B811:B812" si="97">CHAR(CODE(B810)+1)</f>
        <v>b</v>
      </c>
      <c r="C811" s="346" t="s">
        <v>1535</v>
      </c>
      <c r="D811" s="199" t="s">
        <v>135</v>
      </c>
      <c r="E811" s="159"/>
      <c r="F811" s="171"/>
      <c r="G811" s="170"/>
      <c r="H811" s="171"/>
      <c r="I811" s="136"/>
      <c r="J811" s="136"/>
      <c r="K811" s="172"/>
      <c r="L811" s="173"/>
      <c r="M811" s="200"/>
      <c r="N811" s="140"/>
    </row>
    <row r="812" spans="1:14" ht="36" customHeight="1">
      <c r="A812" s="178">
        <f t="shared" si="92"/>
        <v>693</v>
      </c>
      <c r="B812" s="179" t="str">
        <f t="shared" si="97"/>
        <v>c</v>
      </c>
      <c r="C812" s="181" t="s">
        <v>932</v>
      </c>
      <c r="D812" s="199" t="s">
        <v>70</v>
      </c>
      <c r="E812" s="159"/>
      <c r="F812" s="171"/>
      <c r="G812" s="170"/>
      <c r="H812" s="171"/>
      <c r="I812" s="136"/>
      <c r="J812" s="136"/>
      <c r="K812" s="172"/>
      <c r="L812" s="173"/>
      <c r="M812" s="222"/>
      <c r="N812" s="140"/>
    </row>
    <row r="813" spans="1:14" ht="24.75" customHeight="1">
      <c r="A813" s="165"/>
      <c r="B813" s="315" t="s">
        <v>933</v>
      </c>
      <c r="C813" s="316" t="s">
        <v>860</v>
      </c>
      <c r="D813" s="232" t="s">
        <v>76</v>
      </c>
      <c r="E813" s="159"/>
      <c r="F813" s="171"/>
      <c r="G813" s="170"/>
      <c r="H813" s="171"/>
      <c r="I813" s="136"/>
      <c r="J813" s="136"/>
      <c r="K813" s="172"/>
      <c r="L813" s="173"/>
      <c r="M813" s="222"/>
      <c r="N813" s="140"/>
    </row>
    <row r="814" spans="1:14" ht="15.75">
      <c r="A814" s="178">
        <f>IF(ISNUMBER(A812),A812+1,IF(ISNUMBER(A810),A810+1,IF(ISNUMBER(A807),A808+1,A806+1)))</f>
        <v>694</v>
      </c>
      <c r="B814" s="179" t="s">
        <v>68</v>
      </c>
      <c r="C814" s="209" t="s">
        <v>172</v>
      </c>
      <c r="D814" s="199" t="s">
        <v>70</v>
      </c>
      <c r="E814" s="159"/>
      <c r="F814" s="171"/>
      <c r="G814" s="170"/>
      <c r="H814" s="171"/>
      <c r="I814" s="136"/>
      <c r="J814" s="136"/>
      <c r="K814" s="172"/>
      <c r="L814" s="173"/>
      <c r="M814" s="200"/>
      <c r="N814" s="140"/>
    </row>
    <row r="815" spans="1:14" ht="31.5">
      <c r="A815" s="178">
        <f>IF(ISNUMBER(A814),A814+1,IF(ISNUMBER(A812),A812+1,IF(ISNUMBER(A810),A810+1,A807+1)))</f>
        <v>695</v>
      </c>
      <c r="B815" s="179" t="str">
        <f t="shared" ref="B815:B840" si="98">CHAR(CODE(B814)+1)</f>
        <v>b</v>
      </c>
      <c r="C815" s="181" t="s">
        <v>934</v>
      </c>
      <c r="D815" s="199" t="s">
        <v>70</v>
      </c>
      <c r="E815" s="159"/>
      <c r="F815" s="171"/>
      <c r="G815" s="170"/>
      <c r="H815" s="171"/>
      <c r="I815" s="136"/>
      <c r="J815" s="136"/>
      <c r="K815" s="172"/>
      <c r="L815" s="173"/>
      <c r="M815" s="200"/>
      <c r="N815" s="140"/>
    </row>
    <row r="816" spans="1:14" ht="31.5">
      <c r="A816" s="178">
        <f>IF(ISNUMBER(A815),A815+1,IF(ISNUMBER(A814),A814+1,IF(ISNUMBER(A812),A812+1,A810+1)))</f>
        <v>696</v>
      </c>
      <c r="B816" s="179" t="str">
        <f t="shared" si="98"/>
        <v>c</v>
      </c>
      <c r="C816" s="346" t="s">
        <v>935</v>
      </c>
      <c r="D816" s="199" t="s">
        <v>135</v>
      </c>
      <c r="E816" s="159"/>
      <c r="F816" s="171"/>
      <c r="G816" s="170"/>
      <c r="H816" s="171"/>
      <c r="I816" s="136"/>
      <c r="J816" s="136"/>
      <c r="K816" s="172"/>
      <c r="L816" s="173"/>
      <c r="M816" s="200"/>
      <c r="N816" s="140"/>
    </row>
    <row r="817" spans="1:14" ht="18.75">
      <c r="A817" s="165"/>
      <c r="B817" s="315" t="s">
        <v>936</v>
      </c>
      <c r="C817" s="316" t="s">
        <v>937</v>
      </c>
      <c r="D817" s="232" t="s">
        <v>76</v>
      </c>
      <c r="E817" s="159"/>
      <c r="F817" s="171"/>
      <c r="G817" s="170"/>
      <c r="H817" s="171"/>
      <c r="I817" s="136"/>
      <c r="J817" s="136"/>
      <c r="K817" s="172"/>
      <c r="L817" s="173"/>
      <c r="M817" s="200"/>
      <c r="N817" s="140"/>
    </row>
    <row r="818" spans="1:14" ht="47.25">
      <c r="A818" s="178">
        <f>IF(ISNUMBER(A816),A816+1,IF(ISNUMBER(A815),A815+1,IF(ISNUMBER(A814),A814+1,A812+1)))</f>
        <v>697</v>
      </c>
      <c r="B818" s="179" t="s">
        <v>68</v>
      </c>
      <c r="C818" s="181" t="s">
        <v>938</v>
      </c>
      <c r="D818" s="199" t="s">
        <v>135</v>
      </c>
      <c r="E818" s="159"/>
      <c r="F818" s="171"/>
      <c r="G818" s="170"/>
      <c r="H818" s="171"/>
      <c r="I818" s="136"/>
      <c r="J818" s="136"/>
      <c r="K818" s="172"/>
      <c r="L818" s="173"/>
      <c r="M818" s="200"/>
      <c r="N818" s="140"/>
    </row>
    <row r="819" spans="1:14" ht="31.5">
      <c r="A819" s="178">
        <f>IF(ISNUMBER(A818),A818+1,IF(ISNUMBER(A816),A816+1,IF(ISNUMBER(A815),A815+1,A814+1)))</f>
        <v>698</v>
      </c>
      <c r="B819" s="179" t="str">
        <f t="shared" si="98"/>
        <v>b</v>
      </c>
      <c r="C819" s="193" t="s">
        <v>939</v>
      </c>
      <c r="D819" s="199" t="s">
        <v>135</v>
      </c>
      <c r="E819" s="159"/>
      <c r="F819" s="171"/>
      <c r="G819" s="170"/>
      <c r="H819" s="171"/>
      <c r="I819" s="136"/>
      <c r="J819" s="136"/>
      <c r="K819" s="172"/>
      <c r="L819" s="173"/>
      <c r="M819" s="200"/>
      <c r="N819" s="140"/>
    </row>
    <row r="820" spans="1:14" ht="31.5">
      <c r="A820" s="178">
        <f t="shared" ref="A820:A821" si="99">IF(ISNUMBER(A819),A819+1,IF(ISNUMBER(A817),A817+1,IF(ISNUMBER(A816),A816+1,A815+1)))</f>
        <v>699</v>
      </c>
      <c r="B820" s="179" t="str">
        <f t="shared" si="98"/>
        <v>c</v>
      </c>
      <c r="C820" s="193" t="s">
        <v>940</v>
      </c>
      <c r="D820" s="199" t="s">
        <v>135</v>
      </c>
      <c r="E820" s="159"/>
      <c r="F820" s="171"/>
      <c r="G820" s="170"/>
      <c r="H820" s="171"/>
      <c r="I820" s="136"/>
      <c r="J820" s="136"/>
      <c r="K820" s="172"/>
      <c r="L820" s="173"/>
      <c r="M820" s="200"/>
      <c r="N820" s="140"/>
    </row>
    <row r="821" spans="1:14" ht="31.5">
      <c r="A821" s="178">
        <f t="shared" si="99"/>
        <v>700</v>
      </c>
      <c r="B821" s="179" t="str">
        <f t="shared" si="98"/>
        <v>d</v>
      </c>
      <c r="C821" s="193" t="s">
        <v>941</v>
      </c>
      <c r="D821" s="199" t="s">
        <v>135</v>
      </c>
      <c r="E821" s="159"/>
      <c r="F821" s="171"/>
      <c r="G821" s="170"/>
      <c r="H821" s="171"/>
      <c r="I821" s="136"/>
      <c r="J821" s="136"/>
      <c r="K821" s="172"/>
      <c r="L821" s="173"/>
      <c r="M821" s="200"/>
      <c r="N821" s="140"/>
    </row>
    <row r="822" spans="1:14" ht="31.5">
      <c r="A822" s="178">
        <f>IF(ISNUMBER(A821),A821+1,IF(ISNUMBER(A818),A818+1,IF(ISNUMBER(A817),A817+1,A816+1)))</f>
        <v>701</v>
      </c>
      <c r="B822" s="179" t="str">
        <f t="shared" si="98"/>
        <v>e</v>
      </c>
      <c r="C822" s="193" t="s">
        <v>942</v>
      </c>
      <c r="D822" s="199" t="s">
        <v>135</v>
      </c>
      <c r="E822" s="159"/>
      <c r="F822" s="171"/>
      <c r="G822" s="170"/>
      <c r="H822" s="171"/>
      <c r="I822" s="136"/>
      <c r="J822" s="136"/>
      <c r="K822" s="172"/>
      <c r="L822" s="173"/>
      <c r="M822" s="200"/>
      <c r="N822" s="140"/>
    </row>
    <row r="823" spans="1:14" ht="31.5">
      <c r="A823" s="178">
        <f t="shared" ref="A823:A827" si="100">IF(ISNUMBER(A822),A822+1,IF(ISNUMBER(A819),A819+1,IF(ISNUMBER(A818),A818+1,A817+1)))</f>
        <v>702</v>
      </c>
      <c r="B823" s="179" t="str">
        <f t="shared" si="98"/>
        <v>f</v>
      </c>
      <c r="C823" s="193" t="s">
        <v>870</v>
      </c>
      <c r="D823" s="199" t="s">
        <v>135</v>
      </c>
      <c r="E823" s="159"/>
      <c r="F823" s="171"/>
      <c r="G823" s="170"/>
      <c r="H823" s="171"/>
      <c r="I823" s="136"/>
      <c r="J823" s="136"/>
      <c r="K823" s="172"/>
      <c r="L823" s="173"/>
      <c r="M823" s="200"/>
      <c r="N823" s="140"/>
    </row>
    <row r="824" spans="1:14" ht="31.5">
      <c r="A824" s="178">
        <f t="shared" si="100"/>
        <v>703</v>
      </c>
      <c r="B824" s="179" t="str">
        <f t="shared" si="98"/>
        <v>g</v>
      </c>
      <c r="C824" s="193" t="s">
        <v>943</v>
      </c>
      <c r="D824" s="199" t="s">
        <v>135</v>
      </c>
      <c r="E824" s="159"/>
      <c r="F824" s="171"/>
      <c r="G824" s="170"/>
      <c r="H824" s="171"/>
      <c r="I824" s="136"/>
      <c r="J824" s="136"/>
      <c r="K824" s="172"/>
      <c r="L824" s="173"/>
      <c r="M824" s="200"/>
      <c r="N824" s="140"/>
    </row>
    <row r="825" spans="1:14" ht="31.5">
      <c r="A825" s="178">
        <f t="shared" si="100"/>
        <v>704</v>
      </c>
      <c r="B825" s="179" t="str">
        <f t="shared" si="98"/>
        <v>h</v>
      </c>
      <c r="C825" s="193" t="s">
        <v>872</v>
      </c>
      <c r="D825" s="199" t="s">
        <v>135</v>
      </c>
      <c r="E825" s="159"/>
      <c r="F825" s="171"/>
      <c r="G825" s="170"/>
      <c r="H825" s="171"/>
      <c r="I825" s="136"/>
      <c r="J825" s="136"/>
      <c r="K825" s="172"/>
      <c r="L825" s="173"/>
      <c r="M825" s="200"/>
      <c r="N825" s="140"/>
    </row>
    <row r="826" spans="1:14" ht="31.5">
      <c r="A826" s="178">
        <f t="shared" si="100"/>
        <v>705</v>
      </c>
      <c r="B826" s="179" t="str">
        <f t="shared" si="98"/>
        <v>i</v>
      </c>
      <c r="C826" s="194" t="s">
        <v>944</v>
      </c>
      <c r="D826" s="199" t="s">
        <v>135</v>
      </c>
      <c r="E826" s="159"/>
      <c r="F826" s="171"/>
      <c r="G826" s="170"/>
      <c r="H826" s="171"/>
      <c r="I826" s="136"/>
      <c r="J826" s="136"/>
      <c r="K826" s="172"/>
      <c r="L826" s="173"/>
      <c r="M826" s="200"/>
      <c r="N826" s="140"/>
    </row>
    <row r="827" spans="1:14" ht="15.75">
      <c r="A827" s="178">
        <f t="shared" si="100"/>
        <v>706</v>
      </c>
      <c r="B827" s="179" t="str">
        <f t="shared" si="98"/>
        <v>j</v>
      </c>
      <c r="C827" s="347" t="s">
        <v>1543</v>
      </c>
      <c r="D827" s="168"/>
      <c r="E827" s="159"/>
      <c r="F827" s="171"/>
      <c r="G827" s="170"/>
      <c r="H827" s="171"/>
      <c r="I827" s="136"/>
      <c r="J827" s="136"/>
      <c r="K827" s="172"/>
      <c r="L827" s="173"/>
      <c r="M827" s="200"/>
      <c r="N827" s="140"/>
    </row>
    <row r="828" spans="1:14" ht="18.75">
      <c r="A828" s="165"/>
      <c r="B828" s="315" t="s">
        <v>945</v>
      </c>
      <c r="C828" s="230" t="s">
        <v>877</v>
      </c>
      <c r="D828" s="168" t="s">
        <v>76</v>
      </c>
      <c r="E828" s="159"/>
      <c r="F828" s="171"/>
      <c r="G828" s="170"/>
      <c r="H828" s="171"/>
      <c r="I828" s="136"/>
      <c r="J828" s="136"/>
      <c r="K828" s="172"/>
      <c r="L828" s="173"/>
      <c r="M828" s="200"/>
      <c r="N828" s="140"/>
    </row>
    <row r="829" spans="1:14" ht="82.5" customHeight="1">
      <c r="A829" s="178">
        <f>IF(ISNUMBER(A827),A827+1,IF(ISNUMBER(#REF!),#REF!+1,IF(ISNUMBER(A824),A824+1,A822+1)))</f>
        <v>707</v>
      </c>
      <c r="B829" s="179" t="s">
        <v>68</v>
      </c>
      <c r="C829" s="346" t="s">
        <v>1536</v>
      </c>
      <c r="D829" s="199" t="s">
        <v>135</v>
      </c>
      <c r="E829" s="159"/>
      <c r="F829" s="171"/>
      <c r="G829" s="170"/>
      <c r="H829" s="171"/>
      <c r="I829" s="136"/>
      <c r="J829" s="136"/>
      <c r="K829" s="172"/>
      <c r="L829" s="173"/>
      <c r="M829" s="200"/>
      <c r="N829" s="140"/>
    </row>
    <row r="830" spans="1:14" ht="78.75">
      <c r="A830" s="178">
        <f>IF(ISNUMBER(A829),A829+1,IF(ISNUMBER(A827),A827+1,IF(ISNUMBER(A825),A825+1,A824+1)))</f>
        <v>708</v>
      </c>
      <c r="B830" s="179" t="str">
        <f>CHAR(CODE(B829)+1)</f>
        <v>b</v>
      </c>
      <c r="C830" s="346" t="s">
        <v>1537</v>
      </c>
      <c r="D830" s="199" t="s">
        <v>135</v>
      </c>
      <c r="E830" s="159"/>
      <c r="F830" s="171"/>
      <c r="G830" s="170"/>
      <c r="H830" s="171"/>
      <c r="I830" s="136"/>
      <c r="J830" s="136"/>
      <c r="K830" s="172"/>
      <c r="L830" s="173"/>
      <c r="M830" s="200"/>
      <c r="N830" s="140"/>
    </row>
    <row r="831" spans="1:14" ht="18.75">
      <c r="A831" s="165"/>
      <c r="B831" s="315" t="s">
        <v>946</v>
      </c>
      <c r="C831" s="230" t="s">
        <v>882</v>
      </c>
      <c r="D831" s="168" t="s">
        <v>76</v>
      </c>
      <c r="E831" s="159"/>
      <c r="F831" s="171"/>
      <c r="G831" s="170"/>
      <c r="H831" s="171"/>
      <c r="I831" s="136"/>
      <c r="J831" s="136"/>
      <c r="K831" s="172"/>
      <c r="L831" s="173"/>
      <c r="M831" s="200"/>
      <c r="N831" s="140"/>
    </row>
    <row r="832" spans="1:14" ht="110.25">
      <c r="A832" s="178">
        <f>IF(ISNUMBER(A830),A830+1,IF(ISNUMBER(#REF!),#REF!+1,IF(ISNUMBER(A827),A827+1,A825+1)))</f>
        <v>709</v>
      </c>
      <c r="B832" s="179" t="s">
        <v>68</v>
      </c>
      <c r="C832" s="181" t="s">
        <v>947</v>
      </c>
      <c r="D832" s="199" t="s">
        <v>70</v>
      </c>
      <c r="E832" s="159"/>
      <c r="F832" s="171"/>
      <c r="G832" s="170"/>
      <c r="H832" s="171"/>
      <c r="I832" s="136"/>
      <c r="J832" s="136"/>
      <c r="K832" s="172"/>
      <c r="L832" s="173"/>
      <c r="M832" s="200"/>
      <c r="N832" s="140"/>
    </row>
    <row r="833" spans="1:14" ht="47.25">
      <c r="A833" s="178">
        <f>IF(ISNUMBER(A832),A832+1,IF(ISNUMBER(A828),A828+1,IF(ISNUMBER(#REF!),#REF!+1,A827+1)))</f>
        <v>710</v>
      </c>
      <c r="B833" s="179" t="str">
        <f t="shared" ref="B833" si="101">CHAR(CODE(B832)+1)</f>
        <v>b</v>
      </c>
      <c r="C833" s="181" t="s">
        <v>948</v>
      </c>
      <c r="D833" s="199" t="s">
        <v>70</v>
      </c>
      <c r="E833" s="159"/>
      <c r="F833" s="171"/>
      <c r="G833" s="170"/>
      <c r="H833" s="171"/>
      <c r="I833" s="136"/>
      <c r="J833" s="136"/>
      <c r="K833" s="172"/>
      <c r="L833" s="173"/>
      <c r="M833" s="200"/>
      <c r="N833" s="140"/>
    </row>
    <row r="834" spans="1:14" ht="18.75">
      <c r="A834" s="165"/>
      <c r="B834" s="315" t="s">
        <v>949</v>
      </c>
      <c r="C834" s="316" t="s">
        <v>950</v>
      </c>
      <c r="D834" s="232" t="s">
        <v>76</v>
      </c>
      <c r="E834" s="159"/>
      <c r="F834" s="171"/>
      <c r="G834" s="170"/>
      <c r="H834" s="171"/>
      <c r="I834" s="136"/>
      <c r="J834" s="136"/>
      <c r="K834" s="172"/>
      <c r="L834" s="173"/>
      <c r="M834" s="200"/>
      <c r="N834" s="140"/>
    </row>
    <row r="835" spans="1:14" ht="31.5">
      <c r="A835" s="178">
        <f>IF(ISNUMBER(A833),A833+1,IF(ISNUMBER(A819),A819+1,IF(ISNUMBER(A818),A818+1,A817+1)))</f>
        <v>711</v>
      </c>
      <c r="B835" s="179" t="s">
        <v>68</v>
      </c>
      <c r="C835" s="181" t="s">
        <v>951</v>
      </c>
      <c r="D835" s="199" t="s">
        <v>135</v>
      </c>
      <c r="E835" s="159"/>
      <c r="F835" s="171"/>
      <c r="G835" s="170"/>
      <c r="H835" s="171"/>
      <c r="I835" s="136"/>
      <c r="J835" s="136"/>
      <c r="K835" s="172"/>
      <c r="L835" s="173"/>
      <c r="M835" s="200"/>
      <c r="N835" s="140"/>
    </row>
    <row r="836" spans="1:14" ht="31.5">
      <c r="A836" s="178">
        <f>IF(ISNUMBER(A835),A835+1,IF(ISNUMBER(A822),A822+1,IF(ISNUMBER(A819),A819+1,A818+1)))</f>
        <v>712</v>
      </c>
      <c r="B836" s="179" t="str">
        <f t="shared" si="98"/>
        <v>b</v>
      </c>
      <c r="C836" s="181" t="s">
        <v>952</v>
      </c>
      <c r="D836" s="199" t="s">
        <v>70</v>
      </c>
      <c r="E836" s="159"/>
      <c r="F836" s="171"/>
      <c r="G836" s="170"/>
      <c r="H836" s="171"/>
      <c r="I836" s="136"/>
      <c r="J836" s="136"/>
      <c r="K836" s="172"/>
      <c r="L836" s="173"/>
      <c r="M836" s="200"/>
      <c r="N836" s="140"/>
    </row>
    <row r="837" spans="1:14" ht="31.5">
      <c r="A837" s="178">
        <f>IF(ISNUMBER(A836),A836+1,IF(ISNUMBER(A819),A819+1,IF(ISNUMBER(A818),A818+1,A816+1)))</f>
        <v>713</v>
      </c>
      <c r="B837" s="179" t="str">
        <f t="shared" si="98"/>
        <v>c</v>
      </c>
      <c r="C837" s="181" t="s">
        <v>953</v>
      </c>
      <c r="D837" s="199" t="s">
        <v>70</v>
      </c>
      <c r="E837" s="159"/>
      <c r="F837" s="171"/>
      <c r="G837" s="170"/>
      <c r="H837" s="171"/>
      <c r="I837" s="136"/>
      <c r="J837" s="136"/>
      <c r="K837" s="172"/>
      <c r="L837" s="173"/>
      <c r="M837" s="200"/>
      <c r="N837" s="140"/>
    </row>
    <row r="838" spans="1:14" ht="36" customHeight="1">
      <c r="A838" s="178">
        <f>IF(ISNUMBER(A837),A837+1,IF(ISNUMBER(A836),A836+1,IF(ISNUMBER(A819),A819+1,A818+1)))</f>
        <v>714</v>
      </c>
      <c r="B838" s="179" t="str">
        <f t="shared" si="98"/>
        <v>d</v>
      </c>
      <c r="C838" s="181" t="s">
        <v>954</v>
      </c>
      <c r="D838" s="199" t="s">
        <v>135</v>
      </c>
      <c r="E838" s="159"/>
      <c r="F838" s="171"/>
      <c r="G838" s="170"/>
      <c r="H838" s="171"/>
      <c r="I838" s="136"/>
      <c r="J838" s="136"/>
      <c r="K838" s="172"/>
      <c r="L838" s="173"/>
      <c r="M838" s="200"/>
      <c r="N838" s="140"/>
    </row>
    <row r="839" spans="1:14" ht="36.75" customHeight="1">
      <c r="A839" s="178">
        <f>IF(ISNUMBER(A838),A838+1,IF(ISNUMBER(A837),A837+1,IF(ISNUMBER(A820),A820+1,A819+1)))</f>
        <v>715</v>
      </c>
      <c r="B839" s="179" t="str">
        <f t="shared" si="98"/>
        <v>e</v>
      </c>
      <c r="C839" s="181" t="s">
        <v>955</v>
      </c>
      <c r="D839" s="199" t="s">
        <v>70</v>
      </c>
      <c r="E839" s="159"/>
      <c r="F839" s="171"/>
      <c r="G839" s="170"/>
      <c r="H839" s="171"/>
      <c r="I839" s="136"/>
      <c r="J839" s="136"/>
      <c r="K839" s="172"/>
      <c r="L839" s="173"/>
      <c r="M839" s="200"/>
      <c r="N839" s="140"/>
    </row>
    <row r="840" spans="1:14" ht="28.5" customHeight="1">
      <c r="A840" s="178">
        <f>IF(ISNUMBER(A839),A839+1,IF(ISNUMBER(A838),A838+1,IF(ISNUMBER(A821),A821+1,A820+1)))</f>
        <v>716</v>
      </c>
      <c r="B840" s="179" t="str">
        <f t="shared" si="98"/>
        <v>f</v>
      </c>
      <c r="C840" s="201" t="s">
        <v>909</v>
      </c>
      <c r="D840" s="199" t="s">
        <v>70</v>
      </c>
      <c r="E840" s="159"/>
      <c r="F840" s="171"/>
      <c r="G840" s="170"/>
      <c r="H840" s="171"/>
      <c r="I840" s="136"/>
      <c r="J840" s="136"/>
      <c r="K840" s="172"/>
      <c r="L840" s="173"/>
      <c r="M840" s="200"/>
      <c r="N840" s="140"/>
    </row>
    <row r="841" spans="1:14" ht="21">
      <c r="A841" s="165"/>
      <c r="B841" s="166" t="s">
        <v>956</v>
      </c>
      <c r="C841" s="167" t="s">
        <v>957</v>
      </c>
      <c r="D841" s="232" t="s">
        <v>76</v>
      </c>
      <c r="E841" s="159"/>
      <c r="F841" s="171"/>
      <c r="G841" s="170"/>
      <c r="H841" s="171"/>
      <c r="I841" s="136"/>
      <c r="J841" s="136"/>
      <c r="K841" s="172"/>
      <c r="L841" s="173"/>
      <c r="M841" s="202"/>
      <c r="N841" s="140"/>
    </row>
    <row r="842" spans="1:14" ht="31.5">
      <c r="A842" s="178">
        <f>IF(ISNUMBER(A841),A841+1,IF(ISNUMBER(A840),A840+1,IF(ISNUMBER(A823),A823+1,A822+1)))</f>
        <v>717</v>
      </c>
      <c r="B842" s="179" t="s">
        <v>68</v>
      </c>
      <c r="C842" s="180" t="s">
        <v>958</v>
      </c>
      <c r="D842" s="177" t="s">
        <v>76</v>
      </c>
      <c r="E842" s="159"/>
      <c r="F842" s="171"/>
      <c r="G842" s="170"/>
      <c r="H842" s="171"/>
      <c r="I842" s="136"/>
      <c r="J842" s="136"/>
      <c r="K842" s="172"/>
      <c r="L842" s="173"/>
      <c r="M842" s="174"/>
      <c r="N842" s="140"/>
    </row>
    <row r="843" spans="1:14" ht="18.75">
      <c r="A843" s="165"/>
      <c r="B843" s="229" t="s">
        <v>959</v>
      </c>
      <c r="C843" s="233" t="s">
        <v>960</v>
      </c>
      <c r="D843" s="232" t="s">
        <v>76</v>
      </c>
      <c r="E843" s="159"/>
      <c r="F843" s="171"/>
      <c r="G843" s="170"/>
      <c r="H843" s="171"/>
      <c r="I843" s="136"/>
      <c r="J843" s="136"/>
      <c r="K843" s="172"/>
      <c r="L843" s="173"/>
      <c r="M843" s="222"/>
      <c r="N843" s="140"/>
    </row>
    <row r="844" spans="1:14" ht="47.25">
      <c r="A844" s="178">
        <f>IF(ISNUMBER(A843),A843+1,IF(ISNUMBER(A842),A842+1,IF(ISNUMBER(A841),A841+1,A838+1)))</f>
        <v>718</v>
      </c>
      <c r="B844" s="179" t="s">
        <v>68</v>
      </c>
      <c r="C844" s="204" t="s">
        <v>961</v>
      </c>
      <c r="D844" s="199" t="s">
        <v>135</v>
      </c>
      <c r="E844" s="159"/>
      <c r="F844" s="171"/>
      <c r="G844" s="170"/>
      <c r="H844" s="171"/>
      <c r="I844" s="136"/>
      <c r="J844" s="136"/>
      <c r="K844" s="172"/>
      <c r="L844" s="173"/>
      <c r="M844" s="200"/>
      <c r="N844" s="140"/>
    </row>
    <row r="845" spans="1:14" ht="47.25">
      <c r="A845" s="178">
        <f t="shared" si="92"/>
        <v>719</v>
      </c>
      <c r="B845" s="179" t="str">
        <f t="shared" ref="B845:B850" si="102">CHAR(CODE(B844)+1)</f>
        <v>b</v>
      </c>
      <c r="C845" s="181" t="s">
        <v>962</v>
      </c>
      <c r="D845" s="199" t="s">
        <v>70</v>
      </c>
      <c r="E845" s="159"/>
      <c r="F845" s="171"/>
      <c r="G845" s="170"/>
      <c r="H845" s="171"/>
      <c r="I845" s="136"/>
      <c r="J845" s="136"/>
      <c r="K845" s="172"/>
      <c r="L845" s="173"/>
      <c r="M845" s="200"/>
      <c r="N845" s="140"/>
    </row>
    <row r="846" spans="1:14" ht="31.5">
      <c r="A846" s="178">
        <f t="shared" si="92"/>
        <v>720</v>
      </c>
      <c r="B846" s="179" t="str">
        <f t="shared" si="102"/>
        <v>c</v>
      </c>
      <c r="C846" s="181" t="s">
        <v>963</v>
      </c>
      <c r="D846" s="199" t="s">
        <v>70</v>
      </c>
      <c r="E846" s="159"/>
      <c r="F846" s="171"/>
      <c r="G846" s="170"/>
      <c r="H846" s="171"/>
      <c r="I846" s="136"/>
      <c r="J846" s="136"/>
      <c r="K846" s="172"/>
      <c r="L846" s="173"/>
      <c r="M846" s="200"/>
      <c r="N846" s="140"/>
    </row>
    <row r="847" spans="1:14" ht="47.25">
      <c r="A847" s="178">
        <f t="shared" si="92"/>
        <v>721</v>
      </c>
      <c r="B847" s="179" t="str">
        <f t="shared" si="102"/>
        <v>d</v>
      </c>
      <c r="C847" s="180" t="s">
        <v>1538</v>
      </c>
      <c r="D847" s="199" t="s">
        <v>211</v>
      </c>
      <c r="E847" s="159"/>
      <c r="F847" s="171"/>
      <c r="G847" s="170"/>
      <c r="H847" s="171"/>
      <c r="I847" s="136"/>
      <c r="J847" s="136"/>
      <c r="K847" s="172"/>
      <c r="L847" s="173"/>
      <c r="M847" s="197"/>
    </row>
    <row r="848" spans="1:14" ht="123" customHeight="1">
      <c r="A848" s="178">
        <f t="shared" si="92"/>
        <v>722</v>
      </c>
      <c r="B848" s="179" t="str">
        <f t="shared" si="102"/>
        <v>e</v>
      </c>
      <c r="C848" s="348" t="s">
        <v>964</v>
      </c>
      <c r="D848" s="199" t="s">
        <v>211</v>
      </c>
      <c r="E848" s="159"/>
      <c r="F848" s="171"/>
      <c r="G848" s="170"/>
      <c r="H848" s="171"/>
      <c r="I848" s="136"/>
      <c r="J848" s="136"/>
      <c r="K848" s="172"/>
      <c r="L848" s="173"/>
      <c r="M848" s="197"/>
    </row>
    <row r="849" spans="1:14" ht="15.75">
      <c r="A849" s="178">
        <f t="shared" si="92"/>
        <v>723</v>
      </c>
      <c r="B849" s="179" t="str">
        <f t="shared" si="102"/>
        <v>f</v>
      </c>
      <c r="C849" s="181" t="s">
        <v>965</v>
      </c>
      <c r="D849" s="199" t="s">
        <v>70</v>
      </c>
      <c r="E849" s="159"/>
      <c r="F849" s="171"/>
      <c r="G849" s="170"/>
      <c r="H849" s="171"/>
      <c r="I849" s="136"/>
      <c r="J849" s="136"/>
      <c r="K849" s="172"/>
      <c r="L849" s="173"/>
      <c r="M849" s="200"/>
      <c r="N849" s="140"/>
    </row>
    <row r="850" spans="1:14" ht="47.25">
      <c r="A850" s="178">
        <f t="shared" ref="A850:A917" si="103">IF(ISNUMBER(A849),A849+1,IF(ISNUMBER(A848),A848+1,IF(ISNUMBER(A847),A847+1,A846+1)))</f>
        <v>724</v>
      </c>
      <c r="B850" s="179" t="str">
        <f t="shared" si="102"/>
        <v>g</v>
      </c>
      <c r="C850" s="181" t="s">
        <v>966</v>
      </c>
      <c r="D850" s="199" t="s">
        <v>70</v>
      </c>
      <c r="E850" s="159"/>
      <c r="F850" s="171"/>
      <c r="G850" s="170"/>
      <c r="H850" s="171"/>
      <c r="I850" s="136"/>
      <c r="J850" s="136"/>
      <c r="K850" s="172"/>
      <c r="L850" s="173"/>
      <c r="M850" s="200"/>
      <c r="N850" s="140"/>
    </row>
    <row r="851" spans="1:14" ht="18.75">
      <c r="A851" s="165"/>
      <c r="B851" s="229" t="s">
        <v>967</v>
      </c>
      <c r="C851" s="233" t="s">
        <v>968</v>
      </c>
      <c r="D851" s="232" t="s">
        <v>76</v>
      </c>
      <c r="E851" s="159"/>
      <c r="F851" s="171"/>
      <c r="G851" s="170"/>
      <c r="H851" s="171"/>
      <c r="I851" s="136"/>
      <c r="J851" s="136"/>
      <c r="K851" s="172"/>
      <c r="L851" s="173"/>
      <c r="M851" s="234"/>
      <c r="N851" s="140"/>
    </row>
    <row r="852" spans="1:14" ht="15.75">
      <c r="A852" s="178">
        <f t="shared" si="103"/>
        <v>725</v>
      </c>
      <c r="B852" s="235" t="s">
        <v>68</v>
      </c>
      <c r="C852" s="236" t="s">
        <v>969</v>
      </c>
      <c r="D852" s="199" t="s">
        <v>70</v>
      </c>
      <c r="E852" s="159"/>
      <c r="F852" s="171"/>
      <c r="G852" s="170"/>
      <c r="H852" s="171"/>
      <c r="I852" s="136"/>
      <c r="J852" s="136"/>
      <c r="K852" s="172"/>
      <c r="L852" s="173"/>
      <c r="M852" s="200"/>
      <c r="N852" s="140"/>
    </row>
    <row r="853" spans="1:14" ht="15.75">
      <c r="A853" s="178">
        <f t="shared" si="103"/>
        <v>726</v>
      </c>
      <c r="B853" s="179" t="str">
        <f t="shared" ref="B853:B881" si="104">CHAR(CODE(B852)+1)</f>
        <v>b</v>
      </c>
      <c r="C853" s="236" t="s">
        <v>970</v>
      </c>
      <c r="D853" s="199" t="s">
        <v>70</v>
      </c>
      <c r="E853" s="159"/>
      <c r="F853" s="171"/>
      <c r="G853" s="170"/>
      <c r="H853" s="171"/>
      <c r="I853" s="136"/>
      <c r="J853" s="136"/>
      <c r="K853" s="172"/>
      <c r="L853" s="173"/>
      <c r="M853" s="200"/>
      <c r="N853" s="140"/>
    </row>
    <row r="854" spans="1:14" ht="15.75">
      <c r="A854" s="178">
        <f t="shared" si="103"/>
        <v>727</v>
      </c>
      <c r="B854" s="179" t="str">
        <f t="shared" si="104"/>
        <v>c</v>
      </c>
      <c r="C854" s="236" t="s">
        <v>971</v>
      </c>
      <c r="D854" s="232" t="s">
        <v>76</v>
      </c>
      <c r="E854" s="159"/>
      <c r="F854" s="171"/>
      <c r="G854" s="170"/>
      <c r="H854" s="171"/>
      <c r="I854" s="136"/>
      <c r="J854" s="136"/>
      <c r="K854" s="172"/>
      <c r="L854" s="173"/>
      <c r="M854" s="222"/>
      <c r="N854" s="140"/>
    </row>
    <row r="855" spans="1:14" ht="15.75">
      <c r="A855" s="178">
        <f t="shared" si="103"/>
        <v>728</v>
      </c>
      <c r="B855" s="179" t="str">
        <f t="shared" si="104"/>
        <v>d</v>
      </c>
      <c r="C855" s="237" t="s">
        <v>972</v>
      </c>
      <c r="D855" s="199" t="s">
        <v>70</v>
      </c>
      <c r="E855" s="159"/>
      <c r="F855" s="171"/>
      <c r="G855" s="170"/>
      <c r="H855" s="171"/>
      <c r="I855" s="136"/>
      <c r="J855" s="136"/>
      <c r="K855" s="172"/>
      <c r="L855" s="173"/>
      <c r="M855" s="200"/>
      <c r="N855" s="140"/>
    </row>
    <row r="856" spans="1:14" ht="15.75">
      <c r="A856" s="178">
        <f t="shared" si="103"/>
        <v>729</v>
      </c>
      <c r="B856" s="179" t="str">
        <f t="shared" si="104"/>
        <v>e</v>
      </c>
      <c r="C856" s="238" t="s">
        <v>973</v>
      </c>
      <c r="D856" s="199" t="s">
        <v>70</v>
      </c>
      <c r="E856" s="159"/>
      <c r="F856" s="171"/>
      <c r="G856" s="170"/>
      <c r="H856" s="171"/>
      <c r="I856" s="136"/>
      <c r="J856" s="136"/>
      <c r="K856" s="172"/>
      <c r="L856" s="173"/>
      <c r="M856" s="200"/>
      <c r="N856" s="140"/>
    </row>
    <row r="857" spans="1:14" ht="15.75">
      <c r="A857" s="178">
        <f t="shared" si="103"/>
        <v>730</v>
      </c>
      <c r="B857" s="179" t="str">
        <f t="shared" si="104"/>
        <v>f</v>
      </c>
      <c r="C857" s="238" t="s">
        <v>974</v>
      </c>
      <c r="D857" s="199" t="s">
        <v>70</v>
      </c>
      <c r="E857" s="159"/>
      <c r="F857" s="171"/>
      <c r="G857" s="170"/>
      <c r="H857" s="171"/>
      <c r="I857" s="136"/>
      <c r="J857" s="136"/>
      <c r="K857" s="172"/>
      <c r="L857" s="173"/>
      <c r="M857" s="200"/>
      <c r="N857" s="140"/>
    </row>
    <row r="858" spans="1:14" ht="15.75">
      <c r="A858" s="178">
        <f t="shared" si="103"/>
        <v>731</v>
      </c>
      <c r="B858" s="179" t="str">
        <f t="shared" si="104"/>
        <v>g</v>
      </c>
      <c r="C858" s="238" t="s">
        <v>975</v>
      </c>
      <c r="D858" s="199" t="s">
        <v>70</v>
      </c>
      <c r="E858" s="159"/>
      <c r="F858" s="171"/>
      <c r="G858" s="170"/>
      <c r="H858" s="171"/>
      <c r="I858" s="136"/>
      <c r="J858" s="136"/>
      <c r="K858" s="172"/>
      <c r="L858" s="173"/>
      <c r="M858" s="200"/>
      <c r="N858" s="140"/>
    </row>
    <row r="859" spans="1:14" ht="15.75">
      <c r="A859" s="178">
        <f t="shared" si="103"/>
        <v>732</v>
      </c>
      <c r="B859" s="179" t="str">
        <f t="shared" si="104"/>
        <v>h</v>
      </c>
      <c r="C859" s="237" t="s">
        <v>976</v>
      </c>
      <c r="D859" s="199" t="s">
        <v>70</v>
      </c>
      <c r="E859" s="159"/>
      <c r="F859" s="171"/>
      <c r="G859" s="170"/>
      <c r="H859" s="171"/>
      <c r="I859" s="136"/>
      <c r="J859" s="136"/>
      <c r="K859" s="172"/>
      <c r="L859" s="173"/>
      <c r="M859" s="200"/>
      <c r="N859" s="140"/>
    </row>
    <row r="860" spans="1:14" ht="15.75">
      <c r="A860" s="178">
        <f t="shared" si="103"/>
        <v>733</v>
      </c>
      <c r="B860" s="179" t="str">
        <f t="shared" si="104"/>
        <v>i</v>
      </c>
      <c r="C860" s="238" t="s">
        <v>977</v>
      </c>
      <c r="D860" s="199" t="s">
        <v>70</v>
      </c>
      <c r="E860" s="159"/>
      <c r="F860" s="171"/>
      <c r="G860" s="170"/>
      <c r="H860" s="171"/>
      <c r="I860" s="136"/>
      <c r="J860" s="136"/>
      <c r="K860" s="172"/>
      <c r="L860" s="173"/>
      <c r="M860" s="200"/>
      <c r="N860" s="140"/>
    </row>
    <row r="861" spans="1:14" ht="15.75">
      <c r="A861" s="178">
        <f t="shared" si="103"/>
        <v>734</v>
      </c>
      <c r="B861" s="179" t="str">
        <f t="shared" si="104"/>
        <v>j</v>
      </c>
      <c r="C861" s="238" t="s">
        <v>978</v>
      </c>
      <c r="D861" s="199" t="s">
        <v>70</v>
      </c>
      <c r="E861" s="159"/>
      <c r="F861" s="171"/>
      <c r="G861" s="170"/>
      <c r="H861" s="171"/>
      <c r="I861" s="136"/>
      <c r="J861" s="136"/>
      <c r="K861" s="172"/>
      <c r="L861" s="173"/>
      <c r="M861" s="200"/>
      <c r="N861" s="140"/>
    </row>
    <row r="862" spans="1:14" ht="15.75">
      <c r="A862" s="178">
        <f t="shared" si="103"/>
        <v>735</v>
      </c>
      <c r="B862" s="179" t="str">
        <f t="shared" si="104"/>
        <v>k</v>
      </c>
      <c r="C862" s="238" t="s">
        <v>979</v>
      </c>
      <c r="D862" s="199" t="s">
        <v>70</v>
      </c>
      <c r="E862" s="159"/>
      <c r="F862" s="171"/>
      <c r="G862" s="170"/>
      <c r="H862" s="171"/>
      <c r="I862" s="136"/>
      <c r="J862" s="136"/>
      <c r="K862" s="172"/>
      <c r="L862" s="173"/>
      <c r="M862" s="200"/>
      <c r="N862" s="140"/>
    </row>
    <row r="863" spans="1:14" ht="15.75">
      <c r="A863" s="178">
        <f t="shared" si="103"/>
        <v>736</v>
      </c>
      <c r="B863" s="179" t="str">
        <f t="shared" si="104"/>
        <v>l</v>
      </c>
      <c r="C863" s="238" t="s">
        <v>980</v>
      </c>
      <c r="D863" s="199" t="s">
        <v>70</v>
      </c>
      <c r="E863" s="159"/>
      <c r="F863" s="171"/>
      <c r="G863" s="170"/>
      <c r="H863" s="171"/>
      <c r="I863" s="136"/>
      <c r="J863" s="136"/>
      <c r="K863" s="172"/>
      <c r="L863" s="173"/>
      <c r="M863" s="200"/>
      <c r="N863" s="140"/>
    </row>
    <row r="864" spans="1:14" ht="31.5">
      <c r="A864" s="178">
        <f t="shared" si="103"/>
        <v>737</v>
      </c>
      <c r="B864" s="179" t="str">
        <f t="shared" si="104"/>
        <v>m</v>
      </c>
      <c r="C864" s="237" t="s">
        <v>981</v>
      </c>
      <c r="D864" s="199" t="s">
        <v>135</v>
      </c>
      <c r="E864" s="159"/>
      <c r="F864" s="171"/>
      <c r="G864" s="170"/>
      <c r="H864" s="171"/>
      <c r="I864" s="136"/>
      <c r="J864" s="136"/>
      <c r="K864" s="172"/>
      <c r="L864" s="173"/>
      <c r="M864" s="200"/>
      <c r="N864" s="140"/>
    </row>
    <row r="865" spans="1:14" ht="31.5">
      <c r="A865" s="178">
        <f t="shared" si="103"/>
        <v>738</v>
      </c>
      <c r="B865" s="179" t="str">
        <f t="shared" si="104"/>
        <v>n</v>
      </c>
      <c r="C865" s="238" t="s">
        <v>982</v>
      </c>
      <c r="D865" s="199" t="s">
        <v>135</v>
      </c>
      <c r="E865" s="159"/>
      <c r="F865" s="171"/>
      <c r="G865" s="170"/>
      <c r="H865" s="171"/>
      <c r="I865" s="136"/>
      <c r="J865" s="136"/>
      <c r="K865" s="172"/>
      <c r="L865" s="173"/>
      <c r="M865" s="200"/>
      <c r="N865" s="140"/>
    </row>
    <row r="866" spans="1:14" ht="31.5">
      <c r="A866" s="178">
        <f t="shared" si="103"/>
        <v>739</v>
      </c>
      <c r="B866" s="179" t="str">
        <f t="shared" si="104"/>
        <v>o</v>
      </c>
      <c r="C866" s="238" t="s">
        <v>983</v>
      </c>
      <c r="D866" s="199" t="s">
        <v>135</v>
      </c>
      <c r="E866" s="159"/>
      <c r="F866" s="171"/>
      <c r="G866" s="170"/>
      <c r="H866" s="171"/>
      <c r="I866" s="136"/>
      <c r="J866" s="136"/>
      <c r="K866" s="172"/>
      <c r="L866" s="173"/>
      <c r="M866" s="200"/>
      <c r="N866" s="140"/>
    </row>
    <row r="867" spans="1:14" ht="31.5">
      <c r="A867" s="178">
        <f t="shared" si="103"/>
        <v>740</v>
      </c>
      <c r="B867" s="179" t="str">
        <f t="shared" si="104"/>
        <v>p</v>
      </c>
      <c r="C867" s="238" t="s">
        <v>984</v>
      </c>
      <c r="D867" s="199" t="s">
        <v>135</v>
      </c>
      <c r="E867" s="159"/>
      <c r="F867" s="171"/>
      <c r="G867" s="170"/>
      <c r="H867" s="171"/>
      <c r="I867" s="136"/>
      <c r="J867" s="136"/>
      <c r="K867" s="172"/>
      <c r="L867" s="173"/>
      <c r="M867" s="200"/>
      <c r="N867" s="140"/>
    </row>
    <row r="868" spans="1:14" ht="15.75">
      <c r="A868" s="178">
        <f>IF(ISNUMBER(A867),A867+1,IF(ISNUMBER(A865),A865+1,IF(ISNUMBER(A864),A864+1,A863+1)))</f>
        <v>741</v>
      </c>
      <c r="B868" s="179" t="str">
        <f t="shared" si="104"/>
        <v>q</v>
      </c>
      <c r="C868" s="237" t="s">
        <v>985</v>
      </c>
      <c r="D868" s="199" t="s">
        <v>70</v>
      </c>
      <c r="E868" s="159"/>
      <c r="F868" s="171"/>
      <c r="G868" s="170"/>
      <c r="H868" s="171"/>
      <c r="I868" s="136"/>
      <c r="J868" s="136"/>
      <c r="K868" s="172"/>
      <c r="L868" s="173"/>
      <c r="M868" s="200"/>
      <c r="N868" s="140"/>
    </row>
    <row r="869" spans="1:14" ht="15.75">
      <c r="A869" s="178">
        <f>IF(ISNUMBER(A868),A868+1,IF(ISNUMBER(A863),A863+1,IF(ISNUMBER(A862),A862+1,A861+1)))</f>
        <v>742</v>
      </c>
      <c r="B869" s="179" t="str">
        <f t="shared" si="104"/>
        <v>r</v>
      </c>
      <c r="C869" s="238" t="s">
        <v>986</v>
      </c>
      <c r="D869" s="199" t="s">
        <v>70</v>
      </c>
      <c r="E869" s="159"/>
      <c r="F869" s="171"/>
      <c r="G869" s="170"/>
      <c r="H869" s="171"/>
      <c r="I869" s="136"/>
      <c r="J869" s="136"/>
      <c r="K869" s="172"/>
      <c r="L869" s="173"/>
      <c r="M869" s="200"/>
      <c r="N869" s="140"/>
    </row>
    <row r="870" spans="1:14" ht="15.75">
      <c r="A870" s="178">
        <f>IF(ISNUMBER(A869),A869+1,IF(ISNUMBER(A868),A868+1,IF(ISNUMBER(A863),A863+1,A862+1)))</f>
        <v>743</v>
      </c>
      <c r="B870" s="179" t="str">
        <f t="shared" si="104"/>
        <v>s</v>
      </c>
      <c r="C870" s="238" t="s">
        <v>987</v>
      </c>
      <c r="D870" s="199" t="s">
        <v>70</v>
      </c>
      <c r="E870" s="159"/>
      <c r="F870" s="171"/>
      <c r="G870" s="170"/>
      <c r="H870" s="171"/>
      <c r="I870" s="136"/>
      <c r="J870" s="136"/>
      <c r="K870" s="172"/>
      <c r="L870" s="173"/>
      <c r="M870" s="200"/>
      <c r="N870" s="140"/>
    </row>
    <row r="871" spans="1:14" ht="15.75">
      <c r="A871" s="178">
        <f>IF(ISNUMBER(A870),A870+1,IF(ISNUMBER(A869),A869+1,IF(ISNUMBER(A868),A868+1,A863+1)))</f>
        <v>744</v>
      </c>
      <c r="B871" s="179" t="str">
        <f t="shared" si="104"/>
        <v>t</v>
      </c>
      <c r="C871" s="238" t="s">
        <v>988</v>
      </c>
      <c r="D871" s="199" t="s">
        <v>70</v>
      </c>
      <c r="E871" s="159"/>
      <c r="F871" s="171"/>
      <c r="G871" s="170"/>
      <c r="H871" s="171"/>
      <c r="I871" s="136"/>
      <c r="J871" s="136"/>
      <c r="K871" s="172"/>
      <c r="L871" s="173"/>
      <c r="M871" s="200"/>
      <c r="N871" s="140"/>
    </row>
    <row r="872" spans="1:14" ht="15.75">
      <c r="A872" s="178">
        <f t="shared" si="103"/>
        <v>745</v>
      </c>
      <c r="B872" s="179" t="str">
        <f t="shared" si="104"/>
        <v>u</v>
      </c>
      <c r="C872" s="237" t="s">
        <v>989</v>
      </c>
      <c r="D872" s="199" t="s">
        <v>70</v>
      </c>
      <c r="E872" s="159"/>
      <c r="F872" s="171"/>
      <c r="G872" s="170"/>
      <c r="H872" s="171"/>
      <c r="I872" s="136"/>
      <c r="J872" s="136"/>
      <c r="K872" s="172"/>
      <c r="L872" s="173"/>
      <c r="M872" s="200"/>
      <c r="N872" s="140"/>
    </row>
    <row r="873" spans="1:14" ht="15.75">
      <c r="A873" s="178">
        <f t="shared" si="103"/>
        <v>746</v>
      </c>
      <c r="B873" s="179" t="str">
        <f t="shared" si="104"/>
        <v>v</v>
      </c>
      <c r="C873" s="238" t="s">
        <v>990</v>
      </c>
      <c r="D873" s="199" t="s">
        <v>70</v>
      </c>
      <c r="E873" s="159"/>
      <c r="F873" s="171"/>
      <c r="G873" s="170"/>
      <c r="H873" s="171"/>
      <c r="I873" s="136"/>
      <c r="J873" s="136"/>
      <c r="K873" s="172"/>
      <c r="L873" s="173"/>
      <c r="M873" s="200"/>
      <c r="N873" s="140"/>
    </row>
    <row r="874" spans="1:14" ht="15.75">
      <c r="A874" s="178">
        <f t="shared" si="103"/>
        <v>747</v>
      </c>
      <c r="B874" s="179" t="str">
        <f t="shared" si="104"/>
        <v>w</v>
      </c>
      <c r="C874" s="238" t="s">
        <v>991</v>
      </c>
      <c r="D874" s="199" t="s">
        <v>70</v>
      </c>
      <c r="E874" s="159"/>
      <c r="F874" s="171"/>
      <c r="G874" s="170"/>
      <c r="H874" s="171"/>
      <c r="I874" s="136"/>
      <c r="J874" s="136"/>
      <c r="K874" s="172"/>
      <c r="L874" s="173"/>
      <c r="M874" s="200"/>
      <c r="N874" s="140"/>
    </row>
    <row r="875" spans="1:14" ht="15.75">
      <c r="A875" s="178">
        <f t="shared" si="103"/>
        <v>748</v>
      </c>
      <c r="B875" s="179" t="str">
        <f t="shared" si="104"/>
        <v>x</v>
      </c>
      <c r="C875" s="237" t="s">
        <v>992</v>
      </c>
      <c r="D875" s="199" t="s">
        <v>70</v>
      </c>
      <c r="E875" s="159"/>
      <c r="F875" s="171"/>
      <c r="G875" s="170"/>
      <c r="H875" s="171"/>
      <c r="I875" s="136"/>
      <c r="J875" s="136"/>
      <c r="K875" s="172"/>
      <c r="L875" s="173"/>
      <c r="M875" s="200"/>
      <c r="N875" s="140"/>
    </row>
    <row r="876" spans="1:14" ht="15.75">
      <c r="A876" s="178">
        <f t="shared" si="103"/>
        <v>749</v>
      </c>
      <c r="B876" s="179" t="str">
        <f t="shared" si="104"/>
        <v>y</v>
      </c>
      <c r="C876" s="239" t="s">
        <v>993</v>
      </c>
      <c r="D876" s="199" t="s">
        <v>70</v>
      </c>
      <c r="E876" s="159"/>
      <c r="F876" s="171"/>
      <c r="G876" s="170"/>
      <c r="H876" s="171"/>
      <c r="I876" s="136"/>
      <c r="J876" s="136"/>
      <c r="K876" s="172"/>
      <c r="L876" s="173"/>
      <c r="M876" s="200"/>
      <c r="N876" s="140"/>
    </row>
    <row r="877" spans="1:14" ht="15.75">
      <c r="A877" s="178">
        <f t="shared" si="103"/>
        <v>750</v>
      </c>
      <c r="B877" s="179" t="str">
        <f t="shared" si="104"/>
        <v>z</v>
      </c>
      <c r="C877" s="239" t="s">
        <v>994</v>
      </c>
      <c r="D877" s="199" t="s">
        <v>70</v>
      </c>
      <c r="E877" s="159"/>
      <c r="F877" s="171"/>
      <c r="G877" s="170"/>
      <c r="H877" s="171"/>
      <c r="I877" s="136"/>
      <c r="J877" s="136"/>
      <c r="K877" s="172"/>
      <c r="L877" s="173"/>
      <c r="M877" s="200"/>
      <c r="N877" s="140"/>
    </row>
    <row r="878" spans="1:14" ht="15.75">
      <c r="A878" s="178">
        <f t="shared" si="103"/>
        <v>751</v>
      </c>
      <c r="B878" s="179" t="str">
        <f t="shared" si="104"/>
        <v>{</v>
      </c>
      <c r="C878" s="238" t="s">
        <v>995</v>
      </c>
      <c r="D878" s="199" t="s">
        <v>70</v>
      </c>
      <c r="E878" s="159"/>
      <c r="F878" s="171"/>
      <c r="G878" s="170"/>
      <c r="H878" s="171"/>
      <c r="I878" s="136"/>
      <c r="J878" s="136"/>
      <c r="K878" s="172"/>
      <c r="L878" s="173"/>
      <c r="M878" s="200"/>
      <c r="N878" s="140"/>
    </row>
    <row r="879" spans="1:14" ht="15.75">
      <c r="A879" s="178">
        <f t="shared" si="103"/>
        <v>752</v>
      </c>
      <c r="B879" s="179" t="str">
        <f t="shared" si="104"/>
        <v>|</v>
      </c>
      <c r="C879" s="238" t="s">
        <v>996</v>
      </c>
      <c r="D879" s="199" t="s">
        <v>70</v>
      </c>
      <c r="E879" s="159"/>
      <c r="F879" s="171"/>
      <c r="G879" s="170"/>
      <c r="H879" s="171"/>
      <c r="I879" s="136"/>
      <c r="J879" s="136"/>
      <c r="K879" s="172"/>
      <c r="L879" s="173"/>
      <c r="M879" s="200"/>
      <c r="N879" s="140"/>
    </row>
    <row r="880" spans="1:14" ht="15.75">
      <c r="A880" s="178">
        <f t="shared" si="103"/>
        <v>753</v>
      </c>
      <c r="B880" s="179" t="str">
        <f t="shared" si="104"/>
        <v>}</v>
      </c>
      <c r="C880" s="237" t="s">
        <v>997</v>
      </c>
      <c r="D880" s="199" t="s">
        <v>70</v>
      </c>
      <c r="E880" s="159"/>
      <c r="F880" s="171"/>
      <c r="G880" s="170"/>
      <c r="H880" s="171"/>
      <c r="I880" s="136"/>
      <c r="J880" s="136"/>
      <c r="K880" s="172"/>
      <c r="L880" s="173"/>
      <c r="M880" s="200"/>
      <c r="N880" s="140"/>
    </row>
    <row r="881" spans="1:14" ht="15.75">
      <c r="A881" s="178">
        <f t="shared" si="103"/>
        <v>754</v>
      </c>
      <c r="B881" s="179" t="str">
        <f t="shared" si="104"/>
        <v>~</v>
      </c>
      <c r="C881" s="238" t="s">
        <v>998</v>
      </c>
      <c r="D881" s="199" t="s">
        <v>70</v>
      </c>
      <c r="E881" s="159"/>
      <c r="F881" s="171"/>
      <c r="G881" s="170"/>
      <c r="H881" s="171"/>
      <c r="I881" s="136"/>
      <c r="J881" s="136"/>
      <c r="K881" s="172"/>
      <c r="L881" s="173"/>
      <c r="M881" s="200"/>
      <c r="N881" s="140"/>
    </row>
    <row r="882" spans="1:14" ht="15.75">
      <c r="A882" s="178">
        <f t="shared" si="103"/>
        <v>755</v>
      </c>
      <c r="B882" s="179" t="s">
        <v>151</v>
      </c>
      <c r="C882" s="238" t="s">
        <v>999</v>
      </c>
      <c r="D882" s="199" t="s">
        <v>70</v>
      </c>
      <c r="E882" s="159"/>
      <c r="F882" s="171"/>
      <c r="G882" s="170"/>
      <c r="H882" s="171"/>
      <c r="I882" s="136"/>
      <c r="J882" s="136"/>
      <c r="K882" s="172"/>
      <c r="L882" s="173"/>
      <c r="M882" s="200"/>
      <c r="N882" s="140"/>
    </row>
    <row r="883" spans="1:14" ht="15.75">
      <c r="A883" s="178">
        <f t="shared" si="103"/>
        <v>756</v>
      </c>
      <c r="B883" s="179" t="s">
        <v>531</v>
      </c>
      <c r="C883" s="238" t="s">
        <v>1000</v>
      </c>
      <c r="D883" s="199" t="s">
        <v>70</v>
      </c>
      <c r="E883" s="159"/>
      <c r="F883" s="171"/>
      <c r="G883" s="170"/>
      <c r="H883" s="171"/>
      <c r="I883" s="136"/>
      <c r="J883" s="136"/>
      <c r="K883" s="172"/>
      <c r="L883" s="173"/>
      <c r="M883" s="200"/>
      <c r="N883" s="140"/>
    </row>
    <row r="884" spans="1:14" ht="15.75">
      <c r="A884" s="178">
        <f t="shared" si="103"/>
        <v>757</v>
      </c>
      <c r="B884" s="179" t="s">
        <v>532</v>
      </c>
      <c r="C884" s="238" t="s">
        <v>1001</v>
      </c>
      <c r="D884" s="199" t="s">
        <v>70</v>
      </c>
      <c r="E884" s="159"/>
      <c r="F884" s="171"/>
      <c r="G884" s="170"/>
      <c r="H884" s="171"/>
      <c r="I884" s="136"/>
      <c r="J884" s="136"/>
      <c r="K884" s="172"/>
      <c r="L884" s="173"/>
      <c r="M884" s="200"/>
      <c r="N884" s="140"/>
    </row>
    <row r="885" spans="1:14" ht="18">
      <c r="A885" s="178">
        <f t="shared" si="103"/>
        <v>758</v>
      </c>
      <c r="B885" s="179" t="s">
        <v>724</v>
      </c>
      <c r="C885" s="240" t="s">
        <v>1002</v>
      </c>
      <c r="D885" s="199" t="s">
        <v>70</v>
      </c>
      <c r="E885" s="159"/>
      <c r="F885" s="171"/>
      <c r="G885" s="170"/>
      <c r="H885" s="171"/>
      <c r="I885" s="136"/>
      <c r="J885" s="136"/>
      <c r="K885" s="172"/>
      <c r="L885" s="173"/>
      <c r="M885" s="200"/>
      <c r="N885" s="140"/>
    </row>
    <row r="886" spans="1:14" ht="15.75">
      <c r="A886" s="178">
        <f t="shared" si="103"/>
        <v>759</v>
      </c>
      <c r="B886" s="179" t="s">
        <v>1003</v>
      </c>
      <c r="C886" s="237" t="s">
        <v>1004</v>
      </c>
      <c r="D886" s="199" t="s">
        <v>70</v>
      </c>
      <c r="E886" s="159"/>
      <c r="F886" s="171"/>
      <c r="G886" s="170"/>
      <c r="H886" s="171"/>
      <c r="I886" s="136"/>
      <c r="J886" s="136"/>
      <c r="K886" s="172"/>
      <c r="L886" s="173"/>
      <c r="M886" s="200"/>
      <c r="N886" s="140"/>
    </row>
    <row r="887" spans="1:14" ht="15.75">
      <c r="A887" s="178">
        <f t="shared" si="103"/>
        <v>760</v>
      </c>
      <c r="B887" s="179" t="s">
        <v>1005</v>
      </c>
      <c r="C887" s="238" t="s">
        <v>1006</v>
      </c>
      <c r="D887" s="199" t="s">
        <v>70</v>
      </c>
      <c r="E887" s="159"/>
      <c r="F887" s="171"/>
      <c r="G887" s="170"/>
      <c r="H887" s="171"/>
      <c r="I887" s="136"/>
      <c r="J887" s="136"/>
      <c r="K887" s="172"/>
      <c r="L887" s="173"/>
      <c r="M887" s="200"/>
      <c r="N887" s="140"/>
    </row>
    <row r="888" spans="1:14" ht="15.75">
      <c r="A888" s="178">
        <f t="shared" si="103"/>
        <v>761</v>
      </c>
      <c r="B888" s="179" t="s">
        <v>1007</v>
      </c>
      <c r="C888" s="238" t="s">
        <v>1008</v>
      </c>
      <c r="D888" s="199" t="s">
        <v>70</v>
      </c>
      <c r="E888" s="159"/>
      <c r="F888" s="171"/>
      <c r="G888" s="170"/>
      <c r="H888" s="171"/>
      <c r="I888" s="136"/>
      <c r="J888" s="136"/>
      <c r="K888" s="172"/>
      <c r="L888" s="173"/>
      <c r="M888" s="200"/>
      <c r="N888" s="140"/>
    </row>
    <row r="889" spans="1:14" ht="15.75">
      <c r="A889" s="178">
        <f t="shared" si="103"/>
        <v>762</v>
      </c>
      <c r="B889" s="179" t="s">
        <v>1009</v>
      </c>
      <c r="C889" s="238" t="s">
        <v>1010</v>
      </c>
      <c r="D889" s="199" t="s">
        <v>70</v>
      </c>
      <c r="E889" s="159"/>
      <c r="F889" s="171"/>
      <c r="G889" s="170"/>
      <c r="H889" s="171"/>
      <c r="I889" s="136"/>
      <c r="J889" s="136"/>
      <c r="K889" s="172"/>
      <c r="L889" s="173"/>
      <c r="M889" s="200"/>
      <c r="N889" s="140"/>
    </row>
    <row r="890" spans="1:14" ht="15.75">
      <c r="A890" s="178">
        <f t="shared" si="103"/>
        <v>763</v>
      </c>
      <c r="B890" s="179" t="s">
        <v>1011</v>
      </c>
      <c r="C890" s="238" t="s">
        <v>1012</v>
      </c>
      <c r="D890" s="199" t="s">
        <v>70</v>
      </c>
      <c r="E890" s="159"/>
      <c r="F890" s="171"/>
      <c r="G890" s="170"/>
      <c r="H890" s="171"/>
      <c r="I890" s="136"/>
      <c r="J890" s="136"/>
      <c r="K890" s="172"/>
      <c r="L890" s="173"/>
      <c r="M890" s="200"/>
      <c r="N890" s="140"/>
    </row>
    <row r="891" spans="1:14" ht="15.75">
      <c r="A891" s="178">
        <f t="shared" si="103"/>
        <v>764</v>
      </c>
      <c r="B891" s="179" t="s">
        <v>1013</v>
      </c>
      <c r="C891" s="238" t="s">
        <v>1014</v>
      </c>
      <c r="D891" s="199" t="s">
        <v>70</v>
      </c>
      <c r="E891" s="159"/>
      <c r="F891" s="171"/>
      <c r="G891" s="170"/>
      <c r="H891" s="171"/>
      <c r="I891" s="136"/>
      <c r="J891" s="136"/>
      <c r="K891" s="172"/>
      <c r="L891" s="173"/>
      <c r="M891" s="200"/>
      <c r="N891" s="140"/>
    </row>
    <row r="892" spans="1:14" ht="126" customHeight="1">
      <c r="A892" s="178">
        <f t="shared" si="103"/>
        <v>765</v>
      </c>
      <c r="B892" s="179" t="s">
        <v>1015</v>
      </c>
      <c r="C892" s="348" t="s">
        <v>1016</v>
      </c>
      <c r="D892" s="199" t="s">
        <v>211</v>
      </c>
      <c r="E892" s="159"/>
      <c r="F892" s="171"/>
      <c r="G892" s="170"/>
      <c r="H892" s="171"/>
      <c r="I892" s="136"/>
      <c r="J892" s="136"/>
      <c r="K892" s="172"/>
      <c r="L892" s="173"/>
      <c r="M892" s="197"/>
    </row>
    <row r="893" spans="1:14" ht="47.25">
      <c r="A893" s="178">
        <f t="shared" si="103"/>
        <v>766</v>
      </c>
      <c r="B893" s="179" t="s">
        <v>1017</v>
      </c>
      <c r="C893" s="241" t="s">
        <v>1018</v>
      </c>
      <c r="D893" s="199" t="s">
        <v>70</v>
      </c>
      <c r="E893" s="159"/>
      <c r="F893" s="171"/>
      <c r="G893" s="170"/>
      <c r="H893" s="171"/>
      <c r="I893" s="136"/>
      <c r="J893" s="136"/>
      <c r="K893" s="172"/>
      <c r="L893" s="173"/>
      <c r="M893" s="200"/>
      <c r="N893" s="140"/>
    </row>
    <row r="894" spans="1:14" ht="63">
      <c r="A894" s="205">
        <f t="shared" si="103"/>
        <v>767</v>
      </c>
      <c r="B894" s="179" t="s">
        <v>1019</v>
      </c>
      <c r="C894" s="241" t="s">
        <v>1020</v>
      </c>
      <c r="D894" s="199" t="s">
        <v>70</v>
      </c>
      <c r="E894" s="159"/>
      <c r="F894" s="171"/>
      <c r="G894" s="170"/>
      <c r="H894" s="171"/>
      <c r="I894" s="136"/>
      <c r="J894" s="136"/>
      <c r="K894" s="172"/>
      <c r="L894" s="173"/>
      <c r="M894" s="242"/>
      <c r="N894" s="140"/>
    </row>
    <row r="895" spans="1:14" ht="94.5">
      <c r="A895" s="205">
        <f t="shared" si="103"/>
        <v>768</v>
      </c>
      <c r="B895" s="179" t="s">
        <v>1021</v>
      </c>
      <c r="C895" s="360" t="s">
        <v>1539</v>
      </c>
      <c r="D895" s="199" t="s">
        <v>135</v>
      </c>
      <c r="E895" s="159"/>
      <c r="F895" s="171"/>
      <c r="G895" s="170"/>
      <c r="H895" s="171"/>
      <c r="I895" s="136"/>
      <c r="J895" s="136"/>
      <c r="K895" s="172"/>
      <c r="L895" s="173"/>
      <c r="M895" s="198"/>
      <c r="N895" s="140"/>
    </row>
    <row r="896" spans="1:14" ht="47.25">
      <c r="A896" s="205">
        <f t="shared" si="103"/>
        <v>769</v>
      </c>
      <c r="B896" s="179" t="s">
        <v>1022</v>
      </c>
      <c r="C896" s="241" t="s">
        <v>1023</v>
      </c>
      <c r="D896" s="199" t="s">
        <v>70</v>
      </c>
      <c r="E896" s="159"/>
      <c r="F896" s="171"/>
      <c r="G896" s="170"/>
      <c r="H896" s="171"/>
      <c r="I896" s="136"/>
      <c r="J896" s="136"/>
      <c r="K896" s="172"/>
      <c r="L896" s="173"/>
      <c r="M896" s="243"/>
      <c r="N896" s="140"/>
    </row>
    <row r="897" spans="1:14" ht="18.75">
      <c r="A897" s="165"/>
      <c r="B897" s="229" t="s">
        <v>1024</v>
      </c>
      <c r="C897" s="230" t="s">
        <v>1025</v>
      </c>
      <c r="D897" s="168" t="s">
        <v>76</v>
      </c>
      <c r="E897" s="159"/>
      <c r="F897" s="171"/>
      <c r="G897" s="170"/>
      <c r="H897" s="171"/>
      <c r="I897" s="136"/>
      <c r="J897" s="136"/>
      <c r="K897" s="172"/>
      <c r="L897" s="173"/>
      <c r="M897" s="184"/>
      <c r="N897" s="140"/>
    </row>
    <row r="898" spans="1:14" ht="31.5">
      <c r="A898" s="178">
        <f t="shared" si="103"/>
        <v>770</v>
      </c>
      <c r="B898" s="179" t="s">
        <v>68</v>
      </c>
      <c r="C898" s="181" t="s">
        <v>1026</v>
      </c>
      <c r="D898" s="199" t="s">
        <v>70</v>
      </c>
      <c r="E898" s="159"/>
      <c r="F898" s="171"/>
      <c r="G898" s="170"/>
      <c r="H898" s="171"/>
      <c r="I898" s="136"/>
      <c r="J898" s="136"/>
      <c r="K898" s="172"/>
      <c r="L898" s="173"/>
      <c r="M898" s="200"/>
      <c r="N898" s="140"/>
    </row>
    <row r="899" spans="1:14" ht="15.75">
      <c r="A899" s="178">
        <f t="shared" si="103"/>
        <v>771</v>
      </c>
      <c r="B899" s="179" t="str">
        <f t="shared" ref="B899:B923" si="105">CHAR(CODE(B898)+1)</f>
        <v>b</v>
      </c>
      <c r="C899" s="193" t="s">
        <v>1027</v>
      </c>
      <c r="D899" s="199" t="s">
        <v>70</v>
      </c>
      <c r="E899" s="159"/>
      <c r="F899" s="171"/>
      <c r="G899" s="170"/>
      <c r="H899" s="171"/>
      <c r="I899" s="136"/>
      <c r="J899" s="136"/>
      <c r="K899" s="172"/>
      <c r="L899" s="173"/>
      <c r="M899" s="200"/>
      <c r="N899" s="140"/>
    </row>
    <row r="900" spans="1:14" ht="15.75">
      <c r="A900" s="178">
        <f t="shared" si="103"/>
        <v>772</v>
      </c>
      <c r="B900" s="179" t="str">
        <f t="shared" si="105"/>
        <v>c</v>
      </c>
      <c r="C900" s="193" t="s">
        <v>1028</v>
      </c>
      <c r="D900" s="199" t="s">
        <v>70</v>
      </c>
      <c r="E900" s="159"/>
      <c r="F900" s="171"/>
      <c r="G900" s="170"/>
      <c r="H900" s="171"/>
      <c r="I900" s="136"/>
      <c r="J900" s="136"/>
      <c r="K900" s="172"/>
      <c r="L900" s="173"/>
      <c r="M900" s="200"/>
      <c r="N900" s="140"/>
    </row>
    <row r="901" spans="1:14" ht="15.75">
      <c r="A901" s="178">
        <f t="shared" si="103"/>
        <v>773</v>
      </c>
      <c r="B901" s="179" t="str">
        <f t="shared" si="105"/>
        <v>d</v>
      </c>
      <c r="C901" s="193" t="s">
        <v>1029</v>
      </c>
      <c r="D901" s="199" t="s">
        <v>70</v>
      </c>
      <c r="E901" s="159"/>
      <c r="F901" s="171"/>
      <c r="G901" s="170"/>
      <c r="H901" s="171"/>
      <c r="I901" s="136"/>
      <c r="J901" s="136"/>
      <c r="K901" s="172"/>
      <c r="L901" s="173"/>
      <c r="M901" s="200"/>
      <c r="N901" s="140"/>
    </row>
    <row r="902" spans="1:14" ht="94.5">
      <c r="A902" s="178">
        <f t="shared" si="103"/>
        <v>774</v>
      </c>
      <c r="B902" s="179" t="str">
        <f t="shared" si="105"/>
        <v>e</v>
      </c>
      <c r="C902" s="239" t="s">
        <v>1030</v>
      </c>
      <c r="D902" s="199" t="s">
        <v>70</v>
      </c>
      <c r="E902" s="159"/>
      <c r="F902" s="171"/>
      <c r="G902" s="170"/>
      <c r="H902" s="171"/>
      <c r="I902" s="136"/>
      <c r="J902" s="136"/>
      <c r="K902" s="172"/>
      <c r="L902" s="173"/>
      <c r="M902" s="200"/>
      <c r="N902" s="140"/>
    </row>
    <row r="903" spans="1:14" ht="78.75">
      <c r="A903" s="178">
        <f t="shared" si="103"/>
        <v>775</v>
      </c>
      <c r="B903" s="179" t="str">
        <f t="shared" si="105"/>
        <v>f</v>
      </c>
      <c r="C903" s="239" t="s">
        <v>1031</v>
      </c>
      <c r="D903" s="199" t="s">
        <v>70</v>
      </c>
      <c r="E903" s="159"/>
      <c r="F903" s="171"/>
      <c r="G903" s="170"/>
      <c r="H903" s="171"/>
      <c r="I903" s="136"/>
      <c r="J903" s="136"/>
      <c r="K903" s="172"/>
      <c r="L903" s="173"/>
      <c r="M903" s="200"/>
      <c r="N903" s="140"/>
    </row>
    <row r="904" spans="1:14" ht="78.75">
      <c r="A904" s="178">
        <f t="shared" si="103"/>
        <v>776</v>
      </c>
      <c r="B904" s="179" t="str">
        <f t="shared" si="105"/>
        <v>g</v>
      </c>
      <c r="C904" s="239" t="s">
        <v>1032</v>
      </c>
      <c r="D904" s="199" t="s">
        <v>70</v>
      </c>
      <c r="E904" s="159"/>
      <c r="F904" s="171"/>
      <c r="G904" s="170"/>
      <c r="H904" s="171"/>
      <c r="I904" s="136"/>
      <c r="J904" s="136"/>
      <c r="K904" s="172"/>
      <c r="L904" s="173"/>
      <c r="M904" s="200"/>
      <c r="N904" s="140"/>
    </row>
    <row r="905" spans="1:14" ht="15.75">
      <c r="A905" s="178">
        <f t="shared" si="103"/>
        <v>777</v>
      </c>
      <c r="B905" s="179" t="str">
        <f t="shared" si="105"/>
        <v>h</v>
      </c>
      <c r="C905" s="201" t="s">
        <v>1033</v>
      </c>
      <c r="D905" s="199" t="s">
        <v>70</v>
      </c>
      <c r="E905" s="159"/>
      <c r="F905" s="171"/>
      <c r="G905" s="170"/>
      <c r="H905" s="171"/>
      <c r="I905" s="136"/>
      <c r="J905" s="136"/>
      <c r="K905" s="172"/>
      <c r="L905" s="173"/>
      <c r="M905" s="200"/>
      <c r="N905" s="140"/>
    </row>
    <row r="906" spans="1:14" ht="15.75">
      <c r="A906" s="178">
        <f t="shared" si="103"/>
        <v>778</v>
      </c>
      <c r="B906" s="179" t="str">
        <f t="shared" si="105"/>
        <v>i</v>
      </c>
      <c r="C906" s="201" t="s">
        <v>1034</v>
      </c>
      <c r="D906" s="199" t="s">
        <v>70</v>
      </c>
      <c r="E906" s="159"/>
      <c r="F906" s="171"/>
      <c r="G906" s="170"/>
      <c r="H906" s="171"/>
      <c r="I906" s="136"/>
      <c r="J906" s="136"/>
      <c r="K906" s="172"/>
      <c r="L906" s="173"/>
      <c r="M906" s="200"/>
      <c r="N906" s="140"/>
    </row>
    <row r="907" spans="1:14" ht="15.75">
      <c r="A907" s="178">
        <f t="shared" si="103"/>
        <v>779</v>
      </c>
      <c r="B907" s="179" t="str">
        <f t="shared" si="105"/>
        <v>j</v>
      </c>
      <c r="C907" s="193" t="s">
        <v>941</v>
      </c>
      <c r="D907" s="199" t="s">
        <v>70</v>
      </c>
      <c r="E907" s="159"/>
      <c r="F907" s="171"/>
      <c r="G907" s="170"/>
      <c r="H907" s="171"/>
      <c r="I907" s="136"/>
      <c r="J907" s="136"/>
      <c r="K907" s="172"/>
      <c r="L907" s="173"/>
      <c r="M907" s="200"/>
      <c r="N907" s="140"/>
    </row>
    <row r="908" spans="1:14" ht="15.75">
      <c r="A908" s="178">
        <f t="shared" si="103"/>
        <v>780</v>
      </c>
      <c r="B908" s="179" t="str">
        <f t="shared" si="105"/>
        <v>k</v>
      </c>
      <c r="C908" s="201" t="s">
        <v>1035</v>
      </c>
      <c r="D908" s="199" t="s">
        <v>70</v>
      </c>
      <c r="E908" s="159"/>
      <c r="F908" s="171"/>
      <c r="G908" s="170"/>
      <c r="H908" s="171"/>
      <c r="I908" s="136"/>
      <c r="J908" s="136"/>
      <c r="K908" s="172"/>
      <c r="L908" s="173"/>
      <c r="M908" s="200"/>
      <c r="N908" s="140"/>
    </row>
    <row r="909" spans="1:14" ht="15.75">
      <c r="A909" s="178">
        <f t="shared" si="103"/>
        <v>781</v>
      </c>
      <c r="B909" s="179" t="str">
        <f t="shared" si="105"/>
        <v>l</v>
      </c>
      <c r="C909" s="201" t="s">
        <v>1036</v>
      </c>
      <c r="D909" s="199" t="s">
        <v>70</v>
      </c>
      <c r="E909" s="159"/>
      <c r="F909" s="171"/>
      <c r="G909" s="170"/>
      <c r="H909" s="171"/>
      <c r="I909" s="136"/>
      <c r="J909" s="136"/>
      <c r="K909" s="172"/>
      <c r="L909" s="173"/>
      <c r="M909" s="200"/>
      <c r="N909" s="140"/>
    </row>
    <row r="910" spans="1:14" ht="15.75">
      <c r="A910" s="178">
        <f t="shared" si="103"/>
        <v>782</v>
      </c>
      <c r="B910" s="179" t="str">
        <f t="shared" si="105"/>
        <v>m</v>
      </c>
      <c r="C910" s="201" t="s">
        <v>1037</v>
      </c>
      <c r="D910" s="199" t="s">
        <v>70</v>
      </c>
      <c r="E910" s="159"/>
      <c r="F910" s="171"/>
      <c r="G910" s="170"/>
      <c r="H910" s="171"/>
      <c r="I910" s="136"/>
      <c r="J910" s="136"/>
      <c r="K910" s="172"/>
      <c r="L910" s="173"/>
      <c r="M910" s="200"/>
      <c r="N910" s="140"/>
    </row>
    <row r="911" spans="1:14" ht="15.75">
      <c r="A911" s="178">
        <f t="shared" si="103"/>
        <v>783</v>
      </c>
      <c r="B911" s="179" t="str">
        <f t="shared" si="105"/>
        <v>n</v>
      </c>
      <c r="C911" s="239" t="s">
        <v>1038</v>
      </c>
      <c r="D911" s="199" t="s">
        <v>70</v>
      </c>
      <c r="E911" s="159"/>
      <c r="F911" s="171"/>
      <c r="G911" s="170"/>
      <c r="H911" s="171"/>
      <c r="I911" s="136"/>
      <c r="J911" s="136"/>
      <c r="K911" s="172"/>
      <c r="L911" s="173"/>
      <c r="M911" s="200"/>
      <c r="N911" s="140"/>
    </row>
    <row r="912" spans="1:14" ht="15.75">
      <c r="A912" s="178">
        <f t="shared" si="103"/>
        <v>784</v>
      </c>
      <c r="B912" s="179" t="str">
        <f t="shared" si="105"/>
        <v>o</v>
      </c>
      <c r="C912" s="201" t="s">
        <v>1039</v>
      </c>
      <c r="D912" s="199" t="s">
        <v>70</v>
      </c>
      <c r="E912" s="159"/>
      <c r="F912" s="171"/>
      <c r="G912" s="170"/>
      <c r="H912" s="171"/>
      <c r="I912" s="136"/>
      <c r="J912" s="136"/>
      <c r="K912" s="172"/>
      <c r="L912" s="173"/>
      <c r="M912" s="200"/>
      <c r="N912" s="140"/>
    </row>
    <row r="913" spans="1:14" ht="15.75">
      <c r="A913" s="178">
        <f t="shared" si="103"/>
        <v>785</v>
      </c>
      <c r="B913" s="179" t="str">
        <f t="shared" si="105"/>
        <v>p</v>
      </c>
      <c r="C913" s="201" t="s">
        <v>1040</v>
      </c>
      <c r="D913" s="199" t="s">
        <v>70</v>
      </c>
      <c r="E913" s="159"/>
      <c r="F913" s="171"/>
      <c r="G913" s="170"/>
      <c r="H913" s="171"/>
      <c r="I913" s="136"/>
      <c r="J913" s="136"/>
      <c r="K913" s="172"/>
      <c r="L913" s="173"/>
      <c r="M913" s="200"/>
      <c r="N913" s="140"/>
    </row>
    <row r="914" spans="1:14" ht="15.75">
      <c r="A914" s="178">
        <f t="shared" si="103"/>
        <v>786</v>
      </c>
      <c r="B914" s="179" t="str">
        <f t="shared" si="105"/>
        <v>q</v>
      </c>
      <c r="C914" s="201" t="s">
        <v>1041</v>
      </c>
      <c r="D914" s="199" t="s">
        <v>70</v>
      </c>
      <c r="E914" s="159"/>
      <c r="F914" s="171"/>
      <c r="G914" s="170"/>
      <c r="H914" s="171"/>
      <c r="I914" s="136"/>
      <c r="J914" s="136"/>
      <c r="K914" s="172"/>
      <c r="L914" s="173"/>
      <c r="M914" s="200"/>
      <c r="N914" s="140"/>
    </row>
    <row r="915" spans="1:14" ht="15.75">
      <c r="A915" s="178">
        <f t="shared" si="103"/>
        <v>787</v>
      </c>
      <c r="B915" s="179" t="str">
        <f t="shared" si="105"/>
        <v>r</v>
      </c>
      <c r="C915" s="193" t="s">
        <v>1042</v>
      </c>
      <c r="D915" s="199" t="s">
        <v>70</v>
      </c>
      <c r="E915" s="159"/>
      <c r="F915" s="171"/>
      <c r="G915" s="170"/>
      <c r="H915" s="171"/>
      <c r="I915" s="136"/>
      <c r="J915" s="136"/>
      <c r="K915" s="172"/>
      <c r="L915" s="173"/>
      <c r="M915" s="200"/>
      <c r="N915" s="140"/>
    </row>
    <row r="916" spans="1:14" ht="15.75">
      <c r="A916" s="178">
        <f t="shared" si="103"/>
        <v>788</v>
      </c>
      <c r="B916" s="179" t="str">
        <f t="shared" si="105"/>
        <v>s</v>
      </c>
      <c r="C916" s="201" t="s">
        <v>1043</v>
      </c>
      <c r="D916" s="199" t="s">
        <v>70</v>
      </c>
      <c r="E916" s="159"/>
      <c r="F916" s="171"/>
      <c r="G916" s="170"/>
      <c r="H916" s="171"/>
      <c r="I916" s="136"/>
      <c r="J916" s="136"/>
      <c r="K916" s="172"/>
      <c r="L916" s="173"/>
      <c r="M916" s="200"/>
      <c r="N916" s="140"/>
    </row>
    <row r="917" spans="1:14" ht="15.75">
      <c r="A917" s="178">
        <f t="shared" si="103"/>
        <v>789</v>
      </c>
      <c r="B917" s="179" t="str">
        <f t="shared" si="105"/>
        <v>t</v>
      </c>
      <c r="C917" s="201" t="s">
        <v>1044</v>
      </c>
      <c r="D917" s="199" t="s">
        <v>70</v>
      </c>
      <c r="E917" s="159"/>
      <c r="F917" s="171"/>
      <c r="G917" s="170"/>
      <c r="H917" s="171"/>
      <c r="I917" s="136"/>
      <c r="J917" s="136"/>
      <c r="K917" s="172"/>
      <c r="L917" s="173"/>
      <c r="M917" s="200"/>
      <c r="N917" s="140"/>
    </row>
    <row r="918" spans="1:14" ht="15.75">
      <c r="A918" s="178">
        <f t="shared" ref="A918:A946" si="106">IF(ISNUMBER(A917),A917+1,IF(ISNUMBER(A916),A916+1,IF(ISNUMBER(A915),A915+1,A914+1)))</f>
        <v>790</v>
      </c>
      <c r="B918" s="179" t="str">
        <f t="shared" si="105"/>
        <v>u</v>
      </c>
      <c r="C918" s="201" t="s">
        <v>1045</v>
      </c>
      <c r="D918" s="199" t="s">
        <v>70</v>
      </c>
      <c r="E918" s="159"/>
      <c r="F918" s="171"/>
      <c r="G918" s="170"/>
      <c r="H918" s="171"/>
      <c r="I918" s="136"/>
      <c r="J918" s="136"/>
      <c r="K918" s="172"/>
      <c r="L918" s="173"/>
      <c r="M918" s="200"/>
      <c r="N918" s="140"/>
    </row>
    <row r="919" spans="1:14" ht="15.75">
      <c r="A919" s="178">
        <f t="shared" si="106"/>
        <v>791</v>
      </c>
      <c r="B919" s="179" t="str">
        <f t="shared" si="105"/>
        <v>v</v>
      </c>
      <c r="C919" s="193" t="s">
        <v>1046</v>
      </c>
      <c r="D919" s="199" t="s">
        <v>70</v>
      </c>
      <c r="E919" s="159"/>
      <c r="F919" s="171"/>
      <c r="G919" s="170"/>
      <c r="H919" s="171"/>
      <c r="I919" s="136"/>
      <c r="J919" s="136"/>
      <c r="K919" s="172"/>
      <c r="L919" s="173"/>
      <c r="M919" s="200"/>
      <c r="N919" s="140"/>
    </row>
    <row r="920" spans="1:14" ht="31.5">
      <c r="A920" s="178">
        <f t="shared" si="106"/>
        <v>792</v>
      </c>
      <c r="B920" s="179" t="str">
        <f t="shared" si="105"/>
        <v>w</v>
      </c>
      <c r="C920" s="182" t="s">
        <v>1047</v>
      </c>
      <c r="D920" s="199" t="s">
        <v>70</v>
      </c>
      <c r="E920" s="159"/>
      <c r="F920" s="171"/>
      <c r="G920" s="170"/>
      <c r="H920" s="171"/>
      <c r="I920" s="136"/>
      <c r="J920" s="136"/>
      <c r="K920" s="172"/>
      <c r="L920" s="173"/>
      <c r="M920" s="200"/>
      <c r="N920" s="140"/>
    </row>
    <row r="921" spans="1:14" ht="63">
      <c r="A921" s="178">
        <f t="shared" si="106"/>
        <v>793</v>
      </c>
      <c r="B921" s="179" t="str">
        <f t="shared" si="105"/>
        <v>x</v>
      </c>
      <c r="C921" s="361" t="s">
        <v>1540</v>
      </c>
      <c r="D921" s="199" t="s">
        <v>135</v>
      </c>
      <c r="E921" s="159"/>
      <c r="F921" s="171"/>
      <c r="G921" s="170"/>
      <c r="H921" s="171"/>
      <c r="I921" s="136"/>
      <c r="J921" s="136"/>
      <c r="K921" s="172"/>
      <c r="L921" s="173"/>
      <c r="M921" s="198"/>
      <c r="N921" s="140"/>
    </row>
    <row r="922" spans="1:14" ht="15.75">
      <c r="A922" s="178">
        <f t="shared" si="106"/>
        <v>794</v>
      </c>
      <c r="B922" s="179" t="str">
        <f t="shared" si="105"/>
        <v>y</v>
      </c>
      <c r="C922" s="181" t="s">
        <v>1048</v>
      </c>
      <c r="D922" s="199" t="s">
        <v>70</v>
      </c>
      <c r="E922" s="159"/>
      <c r="F922" s="171"/>
      <c r="G922" s="170"/>
      <c r="H922" s="171"/>
      <c r="I922" s="136"/>
      <c r="J922" s="136"/>
      <c r="K922" s="172"/>
      <c r="L922" s="173"/>
      <c r="M922" s="200"/>
      <c r="N922" s="140"/>
    </row>
    <row r="923" spans="1:14" ht="47.25">
      <c r="A923" s="178">
        <f t="shared" si="106"/>
        <v>795</v>
      </c>
      <c r="B923" s="179" t="str">
        <f t="shared" si="105"/>
        <v>z</v>
      </c>
      <c r="C923" s="181" t="s">
        <v>1049</v>
      </c>
      <c r="D923" s="199" t="s">
        <v>70</v>
      </c>
      <c r="E923" s="159"/>
      <c r="F923" s="171"/>
      <c r="G923" s="170"/>
      <c r="H923" s="171"/>
      <c r="I923" s="136"/>
      <c r="J923" s="136"/>
      <c r="K923" s="172"/>
      <c r="L923" s="173"/>
      <c r="M923" s="200"/>
      <c r="N923" s="140"/>
    </row>
    <row r="924" spans="1:14" ht="47.25">
      <c r="A924" s="178">
        <f t="shared" si="106"/>
        <v>796</v>
      </c>
      <c r="B924" s="179" t="s">
        <v>151</v>
      </c>
      <c r="C924" s="181" t="s">
        <v>1050</v>
      </c>
      <c r="D924" s="199" t="s">
        <v>70</v>
      </c>
      <c r="E924" s="159"/>
      <c r="F924" s="171"/>
      <c r="G924" s="170"/>
      <c r="H924" s="171"/>
      <c r="I924" s="136"/>
      <c r="J924" s="136"/>
      <c r="K924" s="172"/>
      <c r="L924" s="173"/>
      <c r="M924" s="200"/>
      <c r="N924" s="140"/>
    </row>
    <row r="925" spans="1:14" ht="78.75">
      <c r="A925" s="178">
        <f t="shared" si="106"/>
        <v>797</v>
      </c>
      <c r="B925" s="179" t="s">
        <v>531</v>
      </c>
      <c r="C925" s="346" t="s">
        <v>1541</v>
      </c>
      <c r="D925" s="199" t="s">
        <v>135</v>
      </c>
      <c r="E925" s="159"/>
      <c r="F925" s="171"/>
      <c r="G925" s="170"/>
      <c r="H925" s="171"/>
      <c r="I925" s="136"/>
      <c r="J925" s="136"/>
      <c r="K925" s="172"/>
      <c r="L925" s="173"/>
      <c r="M925" s="200"/>
      <c r="N925" s="140"/>
    </row>
    <row r="926" spans="1:14" ht="76.5" customHeight="1">
      <c r="A926" s="178">
        <f t="shared" si="106"/>
        <v>798</v>
      </c>
      <c r="B926" s="179" t="s">
        <v>532</v>
      </c>
      <c r="C926" s="346" t="s">
        <v>1542</v>
      </c>
      <c r="D926" s="199" t="s">
        <v>135</v>
      </c>
      <c r="E926" s="159"/>
      <c r="F926" s="171"/>
      <c r="G926" s="170"/>
      <c r="H926" s="171"/>
      <c r="I926" s="136"/>
      <c r="J926" s="136"/>
      <c r="K926" s="172"/>
      <c r="L926" s="173"/>
      <c r="M926" s="198"/>
      <c r="N926" s="140"/>
    </row>
    <row r="927" spans="1:14" ht="45" customHeight="1">
      <c r="A927" s="178">
        <f t="shared" si="106"/>
        <v>799</v>
      </c>
      <c r="B927" s="179" t="s">
        <v>724</v>
      </c>
      <c r="C927" s="241" t="s">
        <v>1051</v>
      </c>
      <c r="D927" s="199" t="s">
        <v>70</v>
      </c>
      <c r="E927" s="159"/>
      <c r="F927" s="171"/>
      <c r="G927" s="170"/>
      <c r="H927" s="171"/>
      <c r="I927" s="136"/>
      <c r="J927" s="136"/>
      <c r="K927" s="172"/>
      <c r="L927" s="173"/>
      <c r="M927" s="198"/>
      <c r="N927" s="140"/>
    </row>
    <row r="928" spans="1:14" ht="30.75" customHeight="1">
      <c r="A928" s="165"/>
      <c r="B928" s="166" t="s">
        <v>1052</v>
      </c>
      <c r="C928" s="327" t="s">
        <v>1053</v>
      </c>
      <c r="D928" s="232" t="s">
        <v>76</v>
      </c>
      <c r="E928" s="159"/>
      <c r="F928" s="171"/>
      <c r="G928" s="170"/>
      <c r="H928" s="171"/>
      <c r="I928" s="136"/>
      <c r="J928" s="136"/>
      <c r="K928" s="172"/>
      <c r="L928" s="173"/>
      <c r="M928" s="202"/>
      <c r="N928" s="140"/>
    </row>
    <row r="929" spans="1:14" ht="42.75" customHeight="1">
      <c r="A929" s="178">
        <f t="shared" si="106"/>
        <v>800</v>
      </c>
      <c r="B929" s="235" t="s">
        <v>68</v>
      </c>
      <c r="C929" s="188" t="s">
        <v>1054</v>
      </c>
      <c r="D929" s="199" t="s">
        <v>70</v>
      </c>
      <c r="E929" s="159"/>
      <c r="F929" s="171"/>
      <c r="G929" s="170"/>
      <c r="H929" s="171"/>
      <c r="I929" s="136"/>
      <c r="J929" s="136"/>
      <c r="K929" s="172"/>
      <c r="L929" s="173"/>
      <c r="M929" s="183"/>
      <c r="N929" s="140"/>
    </row>
    <row r="930" spans="1:14" ht="36" customHeight="1">
      <c r="A930" s="178">
        <f t="shared" si="106"/>
        <v>801</v>
      </c>
      <c r="B930" s="179" t="str">
        <f t="shared" ref="B930:B938" si="107">CHAR(CODE(B929)+1)</f>
        <v>b</v>
      </c>
      <c r="C930" s="188" t="s">
        <v>1055</v>
      </c>
      <c r="D930" s="199" t="s">
        <v>70</v>
      </c>
      <c r="E930" s="159"/>
      <c r="F930" s="171"/>
      <c r="G930" s="170"/>
      <c r="H930" s="171"/>
      <c r="I930" s="136"/>
      <c r="J930" s="136"/>
      <c r="K930" s="172"/>
      <c r="L930" s="173"/>
      <c r="M930" s="183"/>
      <c r="N930" s="140"/>
    </row>
    <row r="931" spans="1:14" ht="36" customHeight="1">
      <c r="A931" s="178">
        <f t="shared" si="106"/>
        <v>802</v>
      </c>
      <c r="B931" s="179" t="str">
        <f t="shared" si="107"/>
        <v>c</v>
      </c>
      <c r="C931" s="349" t="s">
        <v>1056</v>
      </c>
      <c r="D931" s="199" t="s">
        <v>70</v>
      </c>
      <c r="E931" s="159"/>
      <c r="F931" s="171"/>
      <c r="G931" s="170"/>
      <c r="H931" s="171"/>
      <c r="I931" s="136"/>
      <c r="J931" s="136"/>
      <c r="K931" s="172"/>
      <c r="L931" s="173"/>
      <c r="M931" s="183"/>
      <c r="N931" s="140"/>
    </row>
    <row r="932" spans="1:14" ht="31.5">
      <c r="A932" s="178">
        <f t="shared" si="106"/>
        <v>803</v>
      </c>
      <c r="B932" s="179" t="str">
        <f t="shared" si="107"/>
        <v>d</v>
      </c>
      <c r="C932" s="194" t="s">
        <v>1057</v>
      </c>
      <c r="D932" s="199" t="s">
        <v>70</v>
      </c>
      <c r="E932" s="159"/>
      <c r="F932" s="171"/>
      <c r="G932" s="170"/>
      <c r="H932" s="171"/>
      <c r="I932" s="136"/>
      <c r="J932" s="136"/>
      <c r="K932" s="172"/>
      <c r="L932" s="173"/>
      <c r="M932" s="198"/>
      <c r="N932" s="140"/>
    </row>
    <row r="933" spans="1:14" ht="47.25">
      <c r="A933" s="178">
        <f>IF(ISNUMBER(A932),A932+1,IF(ISNUMBER(A930),A930+1,IF(ISNUMBER(A929),A929+1,A928+1)))</f>
        <v>804</v>
      </c>
      <c r="B933" s="179" t="str">
        <f t="shared" si="107"/>
        <v>e</v>
      </c>
      <c r="C933" s="231" t="s">
        <v>1058</v>
      </c>
      <c r="D933" s="199" t="s">
        <v>70</v>
      </c>
      <c r="E933" s="159"/>
      <c r="F933" s="171"/>
      <c r="G933" s="170"/>
      <c r="H933" s="171"/>
      <c r="I933" s="136"/>
      <c r="J933" s="136"/>
      <c r="K933" s="172"/>
      <c r="L933" s="173"/>
      <c r="M933" s="183"/>
      <c r="N933" s="140"/>
    </row>
    <row r="934" spans="1:14" ht="15.75">
      <c r="A934" s="178">
        <f>IF(ISNUMBER(A933),A933+1,IF(ISNUMBER(A932),A932+1,IF(ISNUMBER(A930),A930+1,A929+1)))</f>
        <v>805</v>
      </c>
      <c r="B934" s="179" t="str">
        <f t="shared" si="107"/>
        <v>f</v>
      </c>
      <c r="C934" s="204" t="s">
        <v>1059</v>
      </c>
      <c r="D934" s="199" t="s">
        <v>70</v>
      </c>
      <c r="E934" s="159"/>
      <c r="F934" s="171"/>
      <c r="G934" s="170"/>
      <c r="H934" s="171"/>
      <c r="I934" s="136"/>
      <c r="J934" s="136"/>
      <c r="K934" s="172"/>
      <c r="L934" s="173"/>
      <c r="M934" s="183"/>
      <c r="N934" s="140"/>
    </row>
    <row r="935" spans="1:14" ht="15.75">
      <c r="A935" s="178">
        <f>IF(ISNUMBER(A934),A934+1,IF(ISNUMBER(A933),A933+1,IF(ISNUMBER(A932),A932+1,A930+1)))</f>
        <v>806</v>
      </c>
      <c r="B935" s="179" t="str">
        <f t="shared" si="107"/>
        <v>g</v>
      </c>
      <c r="C935" s="204" t="s">
        <v>1060</v>
      </c>
      <c r="D935" s="199" t="s">
        <v>70</v>
      </c>
      <c r="E935" s="159"/>
      <c r="F935" s="171"/>
      <c r="G935" s="170"/>
      <c r="H935" s="171"/>
      <c r="I935" s="136"/>
      <c r="J935" s="136"/>
      <c r="K935" s="172"/>
      <c r="L935" s="173"/>
      <c r="M935" s="183"/>
      <c r="N935" s="140"/>
    </row>
    <row r="936" spans="1:14" ht="31.5">
      <c r="A936" s="178">
        <f t="shared" si="106"/>
        <v>807</v>
      </c>
      <c r="B936" s="179" t="str">
        <f t="shared" si="107"/>
        <v>h</v>
      </c>
      <c r="C936" s="204" t="s">
        <v>1061</v>
      </c>
      <c r="D936" s="199" t="s">
        <v>70</v>
      </c>
      <c r="E936" s="159"/>
      <c r="F936" s="171"/>
      <c r="G936" s="170"/>
      <c r="H936" s="171"/>
      <c r="I936" s="136"/>
      <c r="J936" s="136"/>
      <c r="K936" s="172"/>
      <c r="L936" s="173"/>
      <c r="M936" s="183"/>
      <c r="N936" s="140"/>
    </row>
    <row r="937" spans="1:14" ht="31.5">
      <c r="A937" s="178">
        <f t="shared" si="106"/>
        <v>808</v>
      </c>
      <c r="B937" s="179" t="str">
        <f t="shared" si="107"/>
        <v>i</v>
      </c>
      <c r="C937" s="204" t="s">
        <v>1062</v>
      </c>
      <c r="D937" s="199" t="s">
        <v>70</v>
      </c>
      <c r="E937" s="159"/>
      <c r="F937" s="171"/>
      <c r="G937" s="170"/>
      <c r="H937" s="171"/>
      <c r="I937" s="136"/>
      <c r="J937" s="136"/>
      <c r="K937" s="172"/>
      <c r="L937" s="173"/>
      <c r="M937" s="183"/>
      <c r="N937" s="140"/>
    </row>
    <row r="938" spans="1:14" ht="15.75">
      <c r="A938" s="178">
        <f t="shared" si="106"/>
        <v>809</v>
      </c>
      <c r="B938" s="235" t="str">
        <f t="shared" si="107"/>
        <v>j</v>
      </c>
      <c r="C938" s="204" t="s">
        <v>1063</v>
      </c>
      <c r="D938" s="199" t="s">
        <v>70</v>
      </c>
      <c r="E938" s="159"/>
      <c r="F938" s="171"/>
      <c r="G938" s="244"/>
      <c r="H938" s="171"/>
      <c r="I938" s="136"/>
      <c r="J938" s="136"/>
      <c r="K938" s="172"/>
      <c r="L938" s="173"/>
      <c r="M938" s="183"/>
      <c r="N938" s="140"/>
    </row>
    <row r="939" spans="1:14" ht="30.75" customHeight="1">
      <c r="A939" s="165"/>
      <c r="B939" s="166" t="s">
        <v>1064</v>
      </c>
      <c r="C939" s="327" t="s">
        <v>1065</v>
      </c>
      <c r="D939" s="232" t="s">
        <v>76</v>
      </c>
      <c r="E939" s="159"/>
      <c r="F939" s="171"/>
      <c r="G939" s="170"/>
      <c r="H939" s="171"/>
      <c r="I939" s="136"/>
      <c r="J939" s="136"/>
      <c r="K939" s="172"/>
      <c r="L939" s="173"/>
      <c r="M939" s="202"/>
      <c r="N939" s="140"/>
    </row>
    <row r="940" spans="1:14" ht="42.75" customHeight="1">
      <c r="A940" s="178">
        <f t="shared" si="106"/>
        <v>810</v>
      </c>
      <c r="B940" s="235" t="s">
        <v>68</v>
      </c>
      <c r="C940" s="188" t="s">
        <v>1066</v>
      </c>
      <c r="D940" s="199" t="s">
        <v>135</v>
      </c>
      <c r="E940" s="159"/>
      <c r="F940" s="171"/>
      <c r="G940" s="170"/>
      <c r="H940" s="171"/>
      <c r="I940" s="136"/>
      <c r="J940" s="136"/>
      <c r="K940" s="172"/>
      <c r="L940" s="173"/>
      <c r="M940" s="183"/>
      <c r="N940" s="140"/>
    </row>
    <row r="941" spans="1:14" ht="36" customHeight="1">
      <c r="A941" s="178">
        <f t="shared" si="106"/>
        <v>811</v>
      </c>
      <c r="B941" s="179" t="str">
        <f t="shared" ref="B941:B946" si="108">CHAR(CODE(B940)+1)</f>
        <v>b</v>
      </c>
      <c r="C941" s="193" t="s">
        <v>1067</v>
      </c>
      <c r="D941" s="199" t="s">
        <v>135</v>
      </c>
      <c r="E941" s="159"/>
      <c r="F941" s="171"/>
      <c r="G941" s="170"/>
      <c r="H941" s="171"/>
      <c r="I941" s="136"/>
      <c r="J941" s="136"/>
      <c r="K941" s="172"/>
      <c r="L941" s="173"/>
      <c r="M941" s="183"/>
      <c r="N941" s="140"/>
    </row>
    <row r="942" spans="1:14" ht="31.5">
      <c r="A942" s="178">
        <f t="shared" si="106"/>
        <v>812</v>
      </c>
      <c r="B942" s="179" t="str">
        <f t="shared" si="108"/>
        <v>c</v>
      </c>
      <c r="C942" s="193" t="s">
        <v>1068</v>
      </c>
      <c r="D942" s="199" t="s">
        <v>135</v>
      </c>
      <c r="E942" s="159"/>
      <c r="F942" s="171"/>
      <c r="G942" s="170"/>
      <c r="H942" s="171"/>
      <c r="I942" s="136"/>
      <c r="J942" s="136"/>
      <c r="K942" s="172"/>
      <c r="L942" s="173"/>
      <c r="M942" s="198"/>
      <c r="N942" s="140"/>
    </row>
    <row r="943" spans="1:14" ht="31.5">
      <c r="A943" s="178">
        <f t="shared" si="106"/>
        <v>813</v>
      </c>
      <c r="B943" s="179" t="str">
        <f t="shared" si="108"/>
        <v>d</v>
      </c>
      <c r="C943" s="193" t="s">
        <v>1069</v>
      </c>
      <c r="D943" s="199" t="s">
        <v>135</v>
      </c>
      <c r="E943" s="159"/>
      <c r="F943" s="171"/>
      <c r="G943" s="170"/>
      <c r="H943" s="171"/>
      <c r="I943" s="136"/>
      <c r="J943" s="136"/>
      <c r="K943" s="172"/>
      <c r="L943" s="173"/>
      <c r="M943" s="198"/>
      <c r="N943" s="140"/>
    </row>
    <row r="944" spans="1:14" ht="31.5">
      <c r="A944" s="178">
        <f t="shared" si="106"/>
        <v>814</v>
      </c>
      <c r="B944" s="179" t="str">
        <f t="shared" si="108"/>
        <v>e</v>
      </c>
      <c r="C944" s="193" t="s">
        <v>1070</v>
      </c>
      <c r="D944" s="199" t="s">
        <v>135</v>
      </c>
      <c r="E944" s="159"/>
      <c r="F944" s="171"/>
      <c r="G944" s="170"/>
      <c r="H944" s="171"/>
      <c r="I944" s="136"/>
      <c r="J944" s="136"/>
      <c r="K944" s="172"/>
      <c r="L944" s="173"/>
      <c r="M944" s="198"/>
      <c r="N944" s="140"/>
    </row>
    <row r="945" spans="1:14" ht="31.5">
      <c r="A945" s="178">
        <f t="shared" si="106"/>
        <v>815</v>
      </c>
      <c r="B945" s="179" t="str">
        <f t="shared" si="108"/>
        <v>f</v>
      </c>
      <c r="C945" s="193" t="s">
        <v>1071</v>
      </c>
      <c r="D945" s="199" t="s">
        <v>135</v>
      </c>
      <c r="E945" s="159"/>
      <c r="F945" s="171"/>
      <c r="G945" s="170"/>
      <c r="H945" s="171"/>
      <c r="I945" s="136"/>
      <c r="J945" s="136"/>
      <c r="K945" s="172"/>
      <c r="L945" s="173"/>
      <c r="M945" s="198"/>
      <c r="N945" s="140"/>
    </row>
    <row r="946" spans="1:14" ht="31.5">
      <c r="A946" s="178">
        <f t="shared" si="106"/>
        <v>816</v>
      </c>
      <c r="B946" s="179" t="str">
        <f t="shared" si="108"/>
        <v>g</v>
      </c>
      <c r="C946" s="193" t="s">
        <v>1072</v>
      </c>
      <c r="D946" s="199" t="s">
        <v>135</v>
      </c>
      <c r="E946" s="159"/>
      <c r="F946" s="171"/>
      <c r="G946" s="170"/>
      <c r="H946" s="171"/>
      <c r="I946" s="136"/>
      <c r="J946" s="136"/>
      <c r="K946" s="172"/>
      <c r="L946" s="173"/>
      <c r="M946" s="198"/>
      <c r="N946" s="140"/>
    </row>
    <row r="947" spans="1:14" ht="31.5">
      <c r="A947" s="178">
        <f>IF(ISNUMBER(A946),A946+1,IF(ISNUMBER(A945),A945+1,IF(ISNUMBER(A944),A944+1,A943+1)))</f>
        <v>817</v>
      </c>
      <c r="B947" s="179" t="str">
        <f>CHAR(CODE(B946)+1)</f>
        <v>h</v>
      </c>
      <c r="C947" s="193" t="s">
        <v>1073</v>
      </c>
      <c r="D947" s="199" t="s">
        <v>135</v>
      </c>
      <c r="E947" s="159"/>
      <c r="F947" s="171"/>
      <c r="G947" s="170"/>
      <c r="H947" s="171"/>
      <c r="I947" s="136"/>
      <c r="J947" s="136"/>
      <c r="K947" s="172"/>
      <c r="L947" s="173"/>
      <c r="M947" s="198"/>
      <c r="N947" s="140"/>
    </row>
    <row r="948" spans="1:14" ht="31.5">
      <c r="A948" s="178">
        <f>IF(ISNUMBER(A947),A947+1,IF(ISNUMBER(A946),A946+1,IF(ISNUMBER(A945),A945+1,A944+1)))</f>
        <v>818</v>
      </c>
      <c r="B948" s="179" t="str">
        <f>CHAR(CODE(B947)+1)</f>
        <v>i</v>
      </c>
      <c r="C948" s="193" t="s">
        <v>1074</v>
      </c>
      <c r="D948" s="199" t="s">
        <v>135</v>
      </c>
      <c r="E948" s="159"/>
      <c r="F948" s="171"/>
      <c r="G948" s="170"/>
      <c r="H948" s="171"/>
      <c r="I948" s="136"/>
      <c r="J948" s="136"/>
      <c r="K948" s="172"/>
      <c r="L948" s="173"/>
      <c r="M948" s="198"/>
      <c r="N948" s="140"/>
    </row>
    <row r="949" spans="1:14" ht="31.5">
      <c r="A949" s="178">
        <f>IF(ISNUMBER(A948),A948+1,IF(ISNUMBER(A947),A947+1,IF(ISNUMBER(A946),A946+1,A945+1)))</f>
        <v>819</v>
      </c>
      <c r="B949" s="179" t="str">
        <f>CHAR(CODE(B948)+1)</f>
        <v>j</v>
      </c>
      <c r="C949" s="193" t="s">
        <v>1075</v>
      </c>
      <c r="D949" s="199" t="s">
        <v>135</v>
      </c>
      <c r="E949" s="159"/>
      <c r="F949" s="171"/>
      <c r="G949" s="170"/>
      <c r="H949" s="171"/>
      <c r="I949" s="136"/>
      <c r="J949" s="136"/>
      <c r="K949" s="172"/>
      <c r="L949" s="173"/>
      <c r="M949" s="198"/>
      <c r="N949" s="140"/>
    </row>
    <row r="950" spans="1:14" ht="31.5">
      <c r="A950" s="178">
        <f t="shared" ref="A950:A954" si="109">IF(ISNUMBER(A949),A949+1,IF(ISNUMBER(A948),A948+1,IF(ISNUMBER(A947),A947+1,A946+1)))</f>
        <v>820</v>
      </c>
      <c r="B950" s="179" t="str">
        <f t="shared" ref="B950:B954" si="110">CHAR(CODE(B949)+1)</f>
        <v>k</v>
      </c>
      <c r="C950" s="193" t="s">
        <v>1076</v>
      </c>
      <c r="D950" s="199" t="s">
        <v>135</v>
      </c>
      <c r="E950" s="159"/>
      <c r="F950" s="171"/>
      <c r="G950" s="170"/>
      <c r="H950" s="171"/>
      <c r="I950" s="136"/>
      <c r="J950" s="136"/>
      <c r="K950" s="172"/>
      <c r="L950" s="173"/>
      <c r="M950" s="198"/>
      <c r="N950" s="140"/>
    </row>
    <row r="951" spans="1:14" ht="31.5">
      <c r="A951" s="178">
        <f t="shared" si="109"/>
        <v>821</v>
      </c>
      <c r="B951" s="179" t="str">
        <f t="shared" si="110"/>
        <v>l</v>
      </c>
      <c r="C951" s="193" t="s">
        <v>1077</v>
      </c>
      <c r="D951" s="199" t="s">
        <v>135</v>
      </c>
      <c r="E951" s="159"/>
      <c r="F951" s="171"/>
      <c r="G951" s="170"/>
      <c r="H951" s="171"/>
      <c r="I951" s="136"/>
      <c r="J951" s="136"/>
      <c r="K951" s="172"/>
      <c r="L951" s="173"/>
      <c r="M951" s="198"/>
      <c r="N951" s="140"/>
    </row>
    <row r="952" spans="1:14" ht="31.5">
      <c r="A952" s="178">
        <f t="shared" si="109"/>
        <v>822</v>
      </c>
      <c r="B952" s="179" t="str">
        <f t="shared" si="110"/>
        <v>m</v>
      </c>
      <c r="C952" s="193" t="s">
        <v>1078</v>
      </c>
      <c r="D952" s="199" t="s">
        <v>135</v>
      </c>
      <c r="E952" s="159"/>
      <c r="F952" s="171"/>
      <c r="G952" s="170"/>
      <c r="H952" s="171"/>
      <c r="I952" s="136"/>
      <c r="J952" s="136"/>
      <c r="K952" s="172"/>
      <c r="L952" s="173"/>
      <c r="M952" s="198"/>
      <c r="N952" s="140"/>
    </row>
    <row r="953" spans="1:14" ht="32.25" customHeight="1">
      <c r="A953" s="178">
        <f>IF(ISNUMBER(A952),A952+1,IF(ISNUMBER(A951),A951+1,IF(ISNUMBER(A950),A950+1,A949+1)))</f>
        <v>823</v>
      </c>
      <c r="B953" s="179" t="str">
        <f t="shared" si="110"/>
        <v>n</v>
      </c>
      <c r="C953" s="193" t="s">
        <v>1079</v>
      </c>
      <c r="D953" s="199" t="s">
        <v>135</v>
      </c>
      <c r="E953" s="159"/>
      <c r="F953" s="171"/>
      <c r="G953" s="170"/>
      <c r="H953" s="171"/>
      <c r="I953" s="136"/>
      <c r="J953" s="136"/>
      <c r="K953" s="172"/>
      <c r="L953" s="173"/>
      <c r="M953" s="198"/>
      <c r="N953" s="140"/>
    </row>
    <row r="954" spans="1:14" ht="15.75">
      <c r="A954" s="178">
        <f t="shared" si="109"/>
        <v>824</v>
      </c>
      <c r="B954" s="179" t="str">
        <f t="shared" si="110"/>
        <v>o</v>
      </c>
      <c r="C954" s="350" t="s">
        <v>1543</v>
      </c>
      <c r="D954" s="232"/>
      <c r="E954" s="159"/>
      <c r="F954" s="171"/>
      <c r="G954" s="170"/>
      <c r="H954" s="171"/>
      <c r="I954" s="136"/>
      <c r="J954" s="136"/>
      <c r="K954" s="172"/>
      <c r="L954" s="173"/>
      <c r="M954" s="198"/>
      <c r="N954" s="140"/>
    </row>
  </sheetData>
  <sheetProtection formatRows="0" autoFilter="0"/>
  <protectedRanges>
    <protectedRange sqref="E9:L105 F106:L108 E109:L954" name="Bereich1"/>
    <protectedRange sqref="E106:E108" name="Bereich1_1"/>
  </protectedRanges>
  <autoFilter ref="A8:M938" xr:uid="{00000000-0001-0000-0000-000000000000}"/>
  <mergeCells count="1">
    <mergeCell ref="F7:H7"/>
  </mergeCells>
  <pageMargins left="0.7" right="0.7" top="0.75" bottom="0.75" header="0.3" footer="0.3"/>
  <pageSetup paperSize="9" scale="16"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10"/>
  <sheetViews>
    <sheetView zoomScale="70" zoomScaleNormal="70" workbookViewId="0">
      <selection activeCell="H43" sqref="H43"/>
    </sheetView>
  </sheetViews>
  <sheetFormatPr baseColWidth="10" defaultColWidth="10.85546875" defaultRowHeight="15"/>
  <cols>
    <col min="1" max="16384" width="10.85546875" style="33"/>
  </cols>
  <sheetData>
    <row r="1" s="35" customFormat="1"/>
    <row r="2" s="35" customFormat="1" ht="23.45" customHeight="1"/>
    <row r="3" ht="23.45" customHeight="1"/>
    <row r="4" ht="23.45" customHeight="1"/>
    <row r="5" ht="23.45" customHeight="1"/>
    <row r="7" ht="45" customHeight="1"/>
    <row r="8" ht="45" customHeight="1"/>
    <row r="9" ht="45" customHeight="1"/>
    <row r="10" ht="45" customHeight="1"/>
  </sheetData>
  <sheetProtection selectLockedCells="1"/>
  <pageMargins left="0.25" right="0.25" top="0.75" bottom="0.75" header="0.3" footer="0.3"/>
  <pageSetup paperSize="8" orientation="landscape" horizontalDpi="0" verticalDpi="0"/>
  <headerFooter>
    <oddFooter>&amp;C&amp;F&amp;A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
  <sheetViews>
    <sheetView zoomScaleNormal="100" workbookViewId="0">
      <selection activeCell="H43" sqref="H43"/>
    </sheetView>
  </sheetViews>
  <sheetFormatPr baseColWidth="10" defaultColWidth="10.85546875" defaultRowHeight="15"/>
  <cols>
    <col min="1" max="1" width="10.85546875" style="1"/>
  </cols>
  <sheetData/>
  <sheetProtection selectLockedCells="1"/>
  <printOptions horizontalCentered="1"/>
  <pageMargins left="0.7" right="0.7" top="0.75" bottom="0.75" header="0.3" footer="0.3"/>
  <pageSetup paperSize="9" scale="98" orientation="portrait" horizontalDpi="300" verticalDpi="300" r:id="rId1"/>
  <headerFooter>
    <oddHeader>&amp;R&amp;P</oddHeader>
    <oddFooter>&amp;C&amp;F&amp;A</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F46"/>
  <sheetViews>
    <sheetView topLeftCell="A6" zoomScale="115" zoomScaleNormal="115" workbookViewId="0">
      <selection activeCell="C35" sqref="C35"/>
    </sheetView>
  </sheetViews>
  <sheetFormatPr baseColWidth="10" defaultColWidth="10.85546875" defaultRowHeight="15.75"/>
  <cols>
    <col min="1" max="1" width="5" style="12" customWidth="1"/>
    <col min="2" max="2" width="7" style="14" customWidth="1"/>
    <col min="3" max="3" width="54.7109375" style="13" bestFit="1" customWidth="1"/>
    <col min="4" max="4" width="15.85546875" style="12" customWidth="1"/>
    <col min="5" max="5" width="12" style="12" customWidth="1"/>
    <col min="6" max="6" width="14.42578125" style="12" customWidth="1"/>
    <col min="7" max="16384" width="10.85546875" style="12"/>
  </cols>
  <sheetData>
    <row r="1" spans="2:6" ht="20.25" customHeight="1">
      <c r="B1" s="117" t="s">
        <v>51</v>
      </c>
      <c r="C1" s="12"/>
      <c r="D1" s="13"/>
    </row>
    <row r="2" spans="2:6" ht="20.25" customHeight="1">
      <c r="B2" s="34" t="s">
        <v>53</v>
      </c>
      <c r="C2" s="12"/>
      <c r="D2" s="13"/>
    </row>
    <row r="3" spans="2:6">
      <c r="D3" s="16"/>
    </row>
    <row r="5" spans="2:6">
      <c r="B5" s="37" t="s">
        <v>1080</v>
      </c>
      <c r="C5" s="36"/>
      <c r="D5" s="36"/>
      <c r="E5" s="36"/>
      <c r="F5" s="32"/>
    </row>
    <row r="6" spans="2:6">
      <c r="B6" s="24"/>
    </row>
    <row r="7" spans="2:6" ht="16.5" thickBot="1">
      <c r="B7" s="24" t="s">
        <v>1081</v>
      </c>
    </row>
    <row r="8" spans="2:6" ht="16.5" customHeight="1" thickBot="1">
      <c r="B8" s="394" t="s">
        <v>55</v>
      </c>
      <c r="C8" s="395" t="s">
        <v>1082</v>
      </c>
      <c r="D8" s="394" t="s">
        <v>1083</v>
      </c>
      <c r="E8" s="17" t="s">
        <v>1084</v>
      </c>
      <c r="F8" s="393" t="s">
        <v>1085</v>
      </c>
    </row>
    <row r="9" spans="2:6" ht="16.5" thickBot="1">
      <c r="B9" s="394"/>
      <c r="C9" s="395"/>
      <c r="D9" s="394"/>
      <c r="E9" s="18" t="s">
        <v>1086</v>
      </c>
      <c r="F9" s="393"/>
    </row>
    <row r="10" spans="2:6" ht="16.5" thickBot="1">
      <c r="B10" s="394"/>
      <c r="C10" s="395"/>
      <c r="D10" s="394"/>
      <c r="E10" s="19" t="s">
        <v>1087</v>
      </c>
      <c r="F10" s="393"/>
    </row>
    <row r="11" spans="2:6" ht="20.45" customHeight="1" thickBot="1">
      <c r="B11" s="20">
        <v>1</v>
      </c>
      <c r="C11" s="11" t="s">
        <v>1088</v>
      </c>
      <c r="D11" s="111"/>
      <c r="E11" s="111"/>
      <c r="F11" s="111"/>
    </row>
    <row r="12" spans="2:6" ht="20.45" customHeight="1" thickBot="1">
      <c r="B12" s="20">
        <v>2</v>
      </c>
      <c r="C12" s="11" t="s">
        <v>1089</v>
      </c>
      <c r="D12" s="111"/>
      <c r="E12" s="111"/>
      <c r="F12" s="111"/>
    </row>
    <row r="13" spans="2:6" ht="20.45" customHeight="1" thickBot="1">
      <c r="B13" s="20">
        <v>3</v>
      </c>
      <c r="C13" s="11" t="s">
        <v>1570</v>
      </c>
      <c r="D13" s="111"/>
      <c r="E13" s="111"/>
      <c r="F13" s="111"/>
    </row>
    <row r="14" spans="2:6" ht="20.45" customHeight="1" thickBot="1">
      <c r="B14" s="20">
        <v>4</v>
      </c>
      <c r="C14" s="11" t="s">
        <v>1571</v>
      </c>
      <c r="D14" s="111"/>
      <c r="E14" s="111"/>
      <c r="F14" s="111"/>
    </row>
    <row r="15" spans="2:6" ht="20.45" customHeight="1" thickBot="1">
      <c r="B15" s="20">
        <v>5</v>
      </c>
      <c r="C15" s="11" t="s">
        <v>1572</v>
      </c>
      <c r="D15" s="111"/>
      <c r="E15" s="111"/>
      <c r="F15" s="111"/>
    </row>
    <row r="16" spans="2:6" ht="20.45" customHeight="1" thickBot="1">
      <c r="B16" s="20">
        <v>6</v>
      </c>
      <c r="C16" s="11" t="s">
        <v>1090</v>
      </c>
      <c r="D16" s="111"/>
      <c r="E16" s="111"/>
      <c r="F16" s="111"/>
    </row>
    <row r="17" spans="2:6" ht="20.45" customHeight="1" thickBot="1">
      <c r="B17" s="20">
        <v>7</v>
      </c>
      <c r="C17" s="11" t="s">
        <v>1091</v>
      </c>
      <c r="D17" s="111"/>
      <c r="E17" s="111"/>
      <c r="F17" s="111"/>
    </row>
    <row r="18" spans="2:6" ht="20.45" customHeight="1" thickBot="1">
      <c r="B18" s="20">
        <v>8</v>
      </c>
      <c r="C18" s="11" t="s">
        <v>1092</v>
      </c>
      <c r="D18" s="111"/>
      <c r="E18" s="111"/>
      <c r="F18" s="111"/>
    </row>
    <row r="19" spans="2:6" ht="20.45" customHeight="1" thickBot="1">
      <c r="B19" s="20">
        <v>9</v>
      </c>
      <c r="C19" s="11" t="s">
        <v>1093</v>
      </c>
      <c r="D19" s="111"/>
      <c r="E19" s="111"/>
      <c r="F19" s="111"/>
    </row>
    <row r="20" spans="2:6" ht="20.45" customHeight="1" thickBot="1">
      <c r="B20" s="20">
        <v>10</v>
      </c>
      <c r="C20" s="11" t="s">
        <v>1094</v>
      </c>
      <c r="D20" s="111"/>
      <c r="E20" s="111"/>
      <c r="F20" s="111"/>
    </row>
    <row r="21" spans="2:6" ht="20.45" customHeight="1" thickBot="1">
      <c r="B21" s="20">
        <v>11</v>
      </c>
      <c r="C21" s="11" t="s">
        <v>1095</v>
      </c>
      <c r="D21" s="111"/>
      <c r="E21" s="111"/>
      <c r="F21" s="111"/>
    </row>
    <row r="22" spans="2:6" ht="20.45" customHeight="1" thickBot="1">
      <c r="B22" s="20">
        <v>12</v>
      </c>
      <c r="C22" s="11" t="s">
        <v>1569</v>
      </c>
      <c r="D22" s="111"/>
      <c r="E22" s="111"/>
      <c r="F22" s="111"/>
    </row>
    <row r="23" spans="2:6" ht="20.45" customHeight="1" thickBot="1">
      <c r="B23" s="20">
        <v>13</v>
      </c>
      <c r="C23" s="11" t="s">
        <v>1096</v>
      </c>
      <c r="D23" s="111"/>
      <c r="E23" s="111"/>
      <c r="F23" s="111"/>
    </row>
    <row r="24" spans="2:6" ht="20.45" customHeight="1" thickBot="1">
      <c r="B24" s="20">
        <v>14</v>
      </c>
      <c r="C24" s="11" t="s">
        <v>1097</v>
      </c>
      <c r="D24" s="111"/>
      <c r="E24" s="111"/>
      <c r="F24" s="111"/>
    </row>
    <row r="25" spans="2:6" ht="20.45" customHeight="1" thickBot="1">
      <c r="B25" s="20">
        <v>15</v>
      </c>
      <c r="C25" s="11" t="s">
        <v>1098</v>
      </c>
      <c r="D25" s="111"/>
      <c r="E25" s="111"/>
      <c r="F25" s="111"/>
    </row>
    <row r="26" spans="2:6" ht="20.45" customHeight="1" thickBot="1">
      <c r="B26" s="20">
        <v>16</v>
      </c>
      <c r="C26" s="11" t="s">
        <v>1099</v>
      </c>
      <c r="D26" s="111"/>
      <c r="E26" s="111"/>
      <c r="F26" s="111"/>
    </row>
    <row r="27" spans="2:6" ht="20.45" customHeight="1" thickBot="1">
      <c r="B27" s="20">
        <v>17</v>
      </c>
      <c r="C27" s="11" t="s">
        <v>1100</v>
      </c>
      <c r="D27" s="111"/>
      <c r="E27" s="111"/>
      <c r="F27" s="111"/>
    </row>
    <row r="28" spans="2:6" ht="20.45" customHeight="1" thickBot="1">
      <c r="B28" s="20">
        <v>18</v>
      </c>
      <c r="C28" s="11" t="s">
        <v>1101</v>
      </c>
      <c r="D28" s="111"/>
      <c r="E28" s="111"/>
      <c r="F28" s="111"/>
    </row>
    <row r="29" spans="2:6" ht="20.45" customHeight="1" thickBot="1">
      <c r="B29" s="20">
        <v>19</v>
      </c>
      <c r="C29" s="44" t="s">
        <v>1102</v>
      </c>
      <c r="D29" s="111"/>
      <c r="E29" s="111"/>
      <c r="F29" s="111"/>
    </row>
    <row r="30" spans="2:6" ht="20.45" customHeight="1" thickBot="1">
      <c r="B30" s="20">
        <v>20</v>
      </c>
      <c r="C30" s="11" t="s">
        <v>1103</v>
      </c>
      <c r="D30" s="111"/>
      <c r="E30" s="111"/>
      <c r="F30" s="111"/>
    </row>
    <row r="31" spans="2:6" ht="20.45" customHeight="1" thickBot="1">
      <c r="B31" s="20">
        <v>21</v>
      </c>
      <c r="C31" s="11" t="s">
        <v>1573</v>
      </c>
      <c r="D31" s="111"/>
      <c r="E31" s="111"/>
      <c r="F31" s="111"/>
    </row>
    <row r="32" spans="2:6" ht="20.45" customHeight="1" thickBot="1">
      <c r="B32" s="20">
        <v>22</v>
      </c>
      <c r="C32" s="11" t="s">
        <v>1574</v>
      </c>
      <c r="D32" s="111"/>
      <c r="E32" s="111"/>
      <c r="F32" s="111"/>
    </row>
    <row r="33" spans="2:6" ht="20.45" customHeight="1" thickBot="1">
      <c r="B33" s="20">
        <v>23</v>
      </c>
      <c r="C33" s="11" t="s">
        <v>1575</v>
      </c>
      <c r="D33" s="111"/>
      <c r="E33" s="111"/>
      <c r="F33" s="111"/>
    </row>
    <row r="34" spans="2:6" ht="20.45" customHeight="1" thickBot="1">
      <c r="B34" s="20">
        <v>24</v>
      </c>
      <c r="C34" s="11" t="s">
        <v>1576</v>
      </c>
      <c r="D34" s="111"/>
      <c r="E34" s="111"/>
      <c r="F34" s="111"/>
    </row>
    <row r="35" spans="2:6" ht="20.45" customHeight="1" thickBot="1">
      <c r="B35" s="20">
        <v>25</v>
      </c>
      <c r="C35" s="11" t="s">
        <v>1577</v>
      </c>
      <c r="D35" s="111"/>
      <c r="E35" s="111"/>
      <c r="F35" s="111"/>
    </row>
    <row r="36" spans="2:6" ht="20.45" customHeight="1" thickBot="1">
      <c r="B36" s="20">
        <v>26</v>
      </c>
      <c r="C36" s="11" t="s">
        <v>1578</v>
      </c>
      <c r="D36" s="111"/>
      <c r="E36" s="111"/>
      <c r="F36" s="111"/>
    </row>
    <row r="37" spans="2:6" ht="20.45" customHeight="1" thickBot="1">
      <c r="B37" s="20">
        <v>27</v>
      </c>
      <c r="C37" s="11" t="s">
        <v>1579</v>
      </c>
      <c r="D37" s="111"/>
      <c r="E37" s="111"/>
      <c r="F37" s="111"/>
    </row>
    <row r="38" spans="2:6" ht="20.45" customHeight="1" thickBot="1">
      <c r="B38" s="20">
        <v>28</v>
      </c>
      <c r="C38" s="11" t="s">
        <v>1580</v>
      </c>
      <c r="D38" s="111"/>
      <c r="E38" s="111"/>
      <c r="F38" s="111"/>
    </row>
    <row r="39" spans="2:6" ht="20.45" customHeight="1" thickBot="1">
      <c r="B39" s="20">
        <v>29</v>
      </c>
      <c r="C39" s="11" t="s">
        <v>1581</v>
      </c>
      <c r="D39" s="111"/>
      <c r="E39" s="111"/>
      <c r="F39" s="111"/>
    </row>
    <row r="40" spans="2:6" ht="20.45" customHeight="1" thickBot="1">
      <c r="B40" s="20">
        <v>30</v>
      </c>
      <c r="C40" s="11" t="s">
        <v>1582</v>
      </c>
      <c r="D40" s="111"/>
      <c r="E40" s="111"/>
      <c r="F40" s="111"/>
    </row>
    <row r="41" spans="2:6" ht="20.45" customHeight="1" thickBot="1">
      <c r="B41" s="20">
        <v>31</v>
      </c>
      <c r="C41" s="110" t="s">
        <v>1104</v>
      </c>
      <c r="D41" s="112"/>
      <c r="E41" s="112"/>
      <c r="F41" s="112"/>
    </row>
    <row r="42" spans="2:6" ht="20.45" customHeight="1" thickBot="1">
      <c r="B42" s="20">
        <v>32</v>
      </c>
      <c r="C42" s="107" t="s">
        <v>1105</v>
      </c>
      <c r="D42" s="111"/>
      <c r="E42" s="111">
        <f>SUM(E11:E41)</f>
        <v>0</v>
      </c>
      <c r="F42" s="111">
        <f>SUM(F11:F41)</f>
        <v>0</v>
      </c>
    </row>
    <row r="43" spans="2:6">
      <c r="B43" s="38"/>
      <c r="C43" s="108"/>
      <c r="D43" s="109"/>
      <c r="E43" s="109"/>
      <c r="F43" s="109"/>
    </row>
    <row r="44" spans="2:6">
      <c r="B44" s="38"/>
      <c r="C44" s="108"/>
      <c r="D44" s="109"/>
      <c r="E44" s="109"/>
      <c r="F44" s="109"/>
    </row>
    <row r="45" spans="2:6" ht="16.5" thickBot="1">
      <c r="C45" s="21"/>
      <c r="D45" s="21"/>
      <c r="E45" s="21"/>
      <c r="F45" s="21"/>
    </row>
    <row r="46" spans="2:6">
      <c r="C46" s="22" t="s">
        <v>1106</v>
      </c>
    </row>
  </sheetData>
  <sheetProtection selectLockedCells="1"/>
  <mergeCells count="4">
    <mergeCell ref="F8:F10"/>
    <mergeCell ref="B8:B10"/>
    <mergeCell ref="C8:C10"/>
    <mergeCell ref="D8:D10"/>
  </mergeCells>
  <printOptions horizontalCentered="1"/>
  <pageMargins left="0.7" right="0.7" top="0.75" bottom="0.75" header="0.3" footer="0.3"/>
  <pageSetup paperSize="9" scale="63" orientation="portrait" horizontalDpi="300" verticalDpi="300" r:id="rId1"/>
  <headerFooter>
    <oddHeader>&amp;R&amp;P</oddHeader>
    <oddFooter>&amp;C&amp;F&amp;A</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I31"/>
  <sheetViews>
    <sheetView zoomScale="115" zoomScaleNormal="115" workbookViewId="0">
      <selection activeCell="G22" sqref="G22"/>
    </sheetView>
  </sheetViews>
  <sheetFormatPr baseColWidth="10" defaultColWidth="10.85546875" defaultRowHeight="15.75"/>
  <cols>
    <col min="1" max="1" width="2.140625" style="12" customWidth="1"/>
    <col min="2" max="3" width="6.7109375" style="12" customWidth="1"/>
    <col min="4" max="4" width="22" style="12" customWidth="1"/>
    <col min="5" max="5" width="25.85546875" style="12" customWidth="1"/>
    <col min="6" max="6" width="4.28515625" style="12" customWidth="1"/>
    <col min="7" max="7" width="25.85546875" style="12" customWidth="1"/>
    <col min="8" max="8" width="4.28515625" style="12" customWidth="1"/>
    <col min="9" max="9" width="25.85546875" style="12" customWidth="1"/>
    <col min="10" max="16384" width="10.85546875" style="12"/>
  </cols>
  <sheetData>
    <row r="1" spans="2:9" ht="18.75">
      <c r="B1" s="117" t="s">
        <v>51</v>
      </c>
      <c r="C1" s="13"/>
    </row>
    <row r="2" spans="2:9">
      <c r="B2" s="34" t="s">
        <v>53</v>
      </c>
      <c r="C2" s="13"/>
      <c r="D2" s="16"/>
    </row>
    <row r="3" spans="2:9" ht="15.75" customHeight="1">
      <c r="C3" s="16"/>
    </row>
    <row r="5" spans="2:9" ht="24.2" customHeight="1">
      <c r="B5" s="396" t="s">
        <v>1107</v>
      </c>
      <c r="C5" s="396"/>
      <c r="D5" s="396"/>
      <c r="E5" s="396"/>
      <c r="F5" s="396"/>
      <c r="G5" s="396"/>
      <c r="H5" s="128"/>
      <c r="I5" s="128"/>
    </row>
    <row r="6" spans="2:9">
      <c r="B6" s="22"/>
    </row>
    <row r="7" spans="2:9">
      <c r="B7" s="22"/>
    </row>
    <row r="8" spans="2:9">
      <c r="B8" s="15" t="s">
        <v>1108</v>
      </c>
    </row>
    <row r="9" spans="2:9">
      <c r="B9" s="15" t="s">
        <v>1109</v>
      </c>
    </row>
    <row r="10" spans="2:9">
      <c r="B10" s="22"/>
    </row>
    <row r="11" spans="2:9">
      <c r="F11" s="14"/>
    </row>
    <row r="12" spans="2:9">
      <c r="B12" s="22"/>
    </row>
    <row r="13" spans="2:9" ht="47.25">
      <c r="B13" s="22"/>
      <c r="E13" s="24" t="s">
        <v>1110</v>
      </c>
      <c r="G13" s="38" t="s">
        <v>1111</v>
      </c>
    </row>
    <row r="14" spans="2:9">
      <c r="B14" s="22" t="s">
        <v>1112</v>
      </c>
      <c r="E14" s="113"/>
      <c r="G14" s="113"/>
    </row>
    <row r="15" spans="2:9">
      <c r="B15" s="22"/>
      <c r="E15" s="39"/>
      <c r="G15" s="39"/>
    </row>
    <row r="16" spans="2:9">
      <c r="B16" s="22"/>
    </row>
    <row r="17" spans="2:7">
      <c r="B17" s="309" t="s">
        <v>1113</v>
      </c>
      <c r="E17" s="12" t="s">
        <v>1114</v>
      </c>
    </row>
    <row r="18" spans="2:7">
      <c r="B18" s="22"/>
      <c r="D18" s="310" t="s">
        <v>1115</v>
      </c>
      <c r="E18" s="114">
        <v>0</v>
      </c>
      <c r="G18" s="12" t="s">
        <v>1116</v>
      </c>
    </row>
    <row r="19" spans="2:7">
      <c r="B19" s="22"/>
    </row>
    <row r="20" spans="2:7">
      <c r="B20" s="22" t="s">
        <v>1117</v>
      </c>
    </row>
    <row r="21" spans="2:7" ht="24.95" customHeight="1">
      <c r="B21" s="22"/>
      <c r="D21" s="12" t="s">
        <v>1551</v>
      </c>
      <c r="E21" s="115"/>
    </row>
    <row r="22" spans="2:7" ht="24.95" customHeight="1">
      <c r="B22" s="22"/>
      <c r="E22" s="362"/>
    </row>
    <row r="23" spans="2:7" ht="24.95" customHeight="1">
      <c r="B23" s="22"/>
      <c r="E23" s="362"/>
    </row>
    <row r="24" spans="2:7">
      <c r="B24" s="22"/>
    </row>
    <row r="25" spans="2:7">
      <c r="B25" s="22"/>
    </row>
    <row r="26" spans="2:7">
      <c r="B26" s="22"/>
    </row>
    <row r="27" spans="2:7" ht="16.5" thickBot="1">
      <c r="B27" s="23"/>
      <c r="C27" s="21"/>
      <c r="D27" s="21"/>
      <c r="E27" s="21"/>
      <c r="F27" s="21"/>
      <c r="G27" s="21"/>
    </row>
    <row r="28" spans="2:7">
      <c r="B28" s="22" t="s">
        <v>1106</v>
      </c>
    </row>
    <row r="29" spans="2:7">
      <c r="B29" s="22"/>
    </row>
    <row r="30" spans="2:7">
      <c r="B30" s="22"/>
    </row>
    <row r="31" spans="2:7">
      <c r="B31" s="22"/>
    </row>
  </sheetData>
  <sheetProtection selectLockedCells="1"/>
  <mergeCells count="1">
    <mergeCell ref="B5:G5"/>
  </mergeCells>
  <printOptions horizontalCentered="1"/>
  <pageMargins left="0.25" right="0.25" top="0.75" bottom="0.75" header="0.3" footer="0.3"/>
  <pageSetup paperSize="8" orientation="portrait" horizontalDpi="300" verticalDpi="300" r:id="rId1"/>
  <headerFooter>
    <oddHeader>&amp;R&amp;P</oddHeader>
    <oddFooter>&amp;C&amp;F&amp;A</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G31"/>
  <sheetViews>
    <sheetView zoomScale="115" zoomScaleNormal="115" workbookViewId="0">
      <selection activeCell="B16" sqref="B16:B21"/>
    </sheetView>
  </sheetViews>
  <sheetFormatPr baseColWidth="10" defaultColWidth="10.85546875" defaultRowHeight="15"/>
  <cols>
    <col min="1" max="1" width="9.42578125" style="2" customWidth="1"/>
    <col min="2" max="2" width="36.7109375" style="2" customWidth="1"/>
    <col min="3" max="3" width="5.7109375" style="2" customWidth="1"/>
    <col min="4" max="4" width="22.85546875" style="2" customWidth="1"/>
    <col min="5" max="5" width="5.85546875" style="2" customWidth="1"/>
    <col min="6" max="6" width="22.85546875" style="2" customWidth="1"/>
    <col min="7" max="7" width="5.85546875" style="2" customWidth="1"/>
    <col min="8" max="8" width="10.85546875" style="2"/>
    <col min="9" max="9" width="12.42578125" style="2" customWidth="1"/>
    <col min="10" max="16384" width="10.85546875" style="2"/>
  </cols>
  <sheetData>
    <row r="1" spans="1:7" ht="26.25" customHeight="1">
      <c r="A1" s="25"/>
      <c r="B1" s="117" t="s">
        <v>51</v>
      </c>
    </row>
    <row r="2" spans="1:7" ht="26.25" customHeight="1">
      <c r="B2" s="34" t="s">
        <v>53</v>
      </c>
      <c r="D2" s="3"/>
    </row>
    <row r="3" spans="1:7" ht="13.5" customHeight="1">
      <c r="C3" s="3"/>
    </row>
    <row r="4" spans="1:7" ht="25.5" customHeight="1">
      <c r="A4" s="30"/>
      <c r="B4" s="31" t="s">
        <v>1118</v>
      </c>
      <c r="C4" s="30"/>
      <c r="D4" s="30"/>
      <c r="E4" s="30"/>
      <c r="F4" s="30"/>
      <c r="G4" s="30"/>
    </row>
    <row r="6" spans="1:7">
      <c r="A6" s="4"/>
      <c r="B6" s="5"/>
      <c r="C6" s="5"/>
      <c r="D6" s="5"/>
      <c r="E6" s="5"/>
      <c r="F6" s="5"/>
    </row>
    <row r="7" spans="1:7" ht="21">
      <c r="A7" s="6"/>
      <c r="B7" s="7" t="s">
        <v>1119</v>
      </c>
      <c r="C7" s="7"/>
      <c r="D7" s="7" t="s">
        <v>1120</v>
      </c>
      <c r="E7" s="8"/>
      <c r="F7" s="7" t="s">
        <v>1121</v>
      </c>
      <c r="G7" s="7"/>
    </row>
    <row r="8" spans="1:7" s="22" customFormat="1" ht="24.95" customHeight="1">
      <c r="B8" s="26"/>
      <c r="D8" s="116"/>
      <c r="F8" s="116"/>
    </row>
    <row r="9" spans="1:7" s="22" customFormat="1" ht="24.95" customHeight="1">
      <c r="B9" s="311" t="s">
        <v>1122</v>
      </c>
      <c r="D9" s="116"/>
      <c r="F9" s="116"/>
    </row>
    <row r="10" spans="1:7" s="22" customFormat="1" ht="24.95" customHeight="1">
      <c r="B10" s="311" t="s">
        <v>1123</v>
      </c>
      <c r="D10" s="116"/>
      <c r="F10" s="116"/>
    </row>
    <row r="11" spans="1:7" s="22" customFormat="1" ht="24.95" customHeight="1">
      <c r="B11" s="311" t="s">
        <v>1124</v>
      </c>
      <c r="D11" s="116"/>
      <c r="F11" s="116"/>
    </row>
    <row r="12" spans="1:7" s="22" customFormat="1" ht="24.95" customHeight="1">
      <c r="B12" s="311" t="s">
        <v>1125</v>
      </c>
      <c r="D12" s="116"/>
      <c r="F12" s="116"/>
    </row>
    <row r="13" spans="1:7" s="22" customFormat="1" ht="24.95" customHeight="1">
      <c r="B13" s="311" t="s">
        <v>1126</v>
      </c>
      <c r="D13" s="116"/>
      <c r="F13" s="116"/>
    </row>
    <row r="14" spans="1:7" s="22" customFormat="1" ht="24.95" customHeight="1">
      <c r="B14" s="311" t="s">
        <v>1127</v>
      </c>
      <c r="D14" s="116"/>
      <c r="F14" s="116"/>
    </row>
    <row r="15" spans="1:7" s="22" customFormat="1" ht="24.95" customHeight="1">
      <c r="B15" s="311" t="s">
        <v>1128</v>
      </c>
      <c r="D15" s="116"/>
      <c r="F15" s="116"/>
    </row>
    <row r="16" spans="1:7" s="22" customFormat="1" ht="24.95" customHeight="1">
      <c r="B16" s="311" t="s">
        <v>1129</v>
      </c>
      <c r="D16" s="116"/>
      <c r="F16" s="116"/>
    </row>
    <row r="17" spans="1:7" s="22" customFormat="1" ht="24.95" customHeight="1">
      <c r="B17" s="311" t="s">
        <v>1130</v>
      </c>
      <c r="D17" s="116"/>
      <c r="F17" s="116"/>
    </row>
    <row r="18" spans="1:7" s="22" customFormat="1" ht="35.1" customHeight="1">
      <c r="B18" s="352" t="s">
        <v>1131</v>
      </c>
      <c r="D18" s="116"/>
      <c r="F18" s="116"/>
    </row>
    <row r="19" spans="1:7" s="22" customFormat="1" ht="35.1" customHeight="1">
      <c r="B19" s="352" t="s">
        <v>1132</v>
      </c>
      <c r="D19" s="116"/>
      <c r="F19" s="116"/>
    </row>
    <row r="20" spans="1:7" s="22" customFormat="1" ht="35.1" customHeight="1">
      <c r="B20" s="352" t="s">
        <v>1133</v>
      </c>
      <c r="D20" s="116"/>
      <c r="F20" s="116"/>
    </row>
    <row r="21" spans="1:7" s="22" customFormat="1" ht="24.95" customHeight="1">
      <c r="B21" s="311" t="s">
        <v>1134</v>
      </c>
      <c r="D21" s="116"/>
      <c r="F21" s="116"/>
    </row>
    <row r="22" spans="1:7" s="22" customFormat="1" ht="24.95" customHeight="1">
      <c r="A22" s="27"/>
      <c r="B22" s="28" t="s">
        <v>1135</v>
      </c>
      <c r="C22" s="29"/>
      <c r="D22" s="29"/>
      <c r="E22" s="29"/>
      <c r="F22" s="29"/>
      <c r="G22" s="29"/>
    </row>
    <row r="23" spans="1:7" s="22" customFormat="1" ht="24.95" customHeight="1">
      <c r="B23" s="2"/>
      <c r="C23" s="2"/>
      <c r="D23" s="2"/>
      <c r="E23" s="2"/>
      <c r="F23" s="2"/>
    </row>
    <row r="24" spans="1:7" s="22" customFormat="1" ht="24.95" customHeight="1">
      <c r="B24" s="2"/>
      <c r="C24" s="2"/>
      <c r="D24" s="2"/>
      <c r="E24" s="2"/>
      <c r="F24" s="2"/>
    </row>
    <row r="25" spans="1:7" s="22" customFormat="1" ht="24.95" customHeight="1">
      <c r="B25" s="2"/>
      <c r="C25" s="2"/>
      <c r="D25" s="2"/>
      <c r="E25" s="2"/>
      <c r="F25" s="2"/>
    </row>
    <row r="26" spans="1:7" ht="15.75" thickBot="1">
      <c r="B26" s="9"/>
      <c r="C26" s="9"/>
      <c r="D26" s="9"/>
      <c r="E26" s="9"/>
      <c r="F26" s="9"/>
    </row>
    <row r="27" spans="1:7" ht="15.75">
      <c r="B27" s="2" t="s">
        <v>1136</v>
      </c>
      <c r="E27" s="106"/>
    </row>
    <row r="28" spans="1:7">
      <c r="B28" s="10"/>
    </row>
    <row r="31" spans="1:7">
      <c r="A31" s="129"/>
    </row>
  </sheetData>
  <sheetProtection selectLockedCells="1"/>
  <printOptions horizontalCentered="1"/>
  <pageMargins left="0.7" right="0.7" top="0.75" bottom="0.75" header="0.3" footer="0.3"/>
  <pageSetup paperSize="9" scale="90" orientation="portrait" horizontalDpi="300" verticalDpi="300" r:id="rId1"/>
  <headerFooter>
    <oddHeader>&amp;R&amp;P</oddHeader>
    <oddFooter>&amp;C&amp;F&amp;A</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P39"/>
  <sheetViews>
    <sheetView zoomScaleNormal="100" workbookViewId="0">
      <selection activeCell="B6" sqref="B6:P6"/>
    </sheetView>
  </sheetViews>
  <sheetFormatPr baseColWidth="10" defaultColWidth="10.85546875" defaultRowHeight="15.75"/>
  <cols>
    <col min="1" max="1" width="4.85546875" customWidth="1"/>
    <col min="2" max="2" width="14.5703125" style="42" customWidth="1"/>
    <col min="3" max="3" width="16.7109375" style="41" customWidth="1"/>
    <col min="4" max="8" width="18.85546875" customWidth="1"/>
    <col min="9" max="9" width="8.42578125" customWidth="1"/>
    <col min="10" max="10" width="14.5703125" customWidth="1"/>
    <col min="11" max="11" width="16.7109375" customWidth="1"/>
    <col min="12" max="16" width="18.85546875" customWidth="1"/>
  </cols>
  <sheetData>
    <row r="1" spans="2:16" ht="18.75">
      <c r="B1" s="117" t="s">
        <v>51</v>
      </c>
      <c r="J1" s="117"/>
      <c r="K1" s="41"/>
    </row>
    <row r="2" spans="2:16">
      <c r="B2" s="34" t="s">
        <v>53</v>
      </c>
      <c r="J2" s="34"/>
      <c r="K2" s="41"/>
    </row>
    <row r="3" spans="2:16">
      <c r="J3" s="42"/>
      <c r="K3" s="41"/>
    </row>
    <row r="4" spans="2:16" ht="18">
      <c r="B4" s="40"/>
      <c r="J4" s="40"/>
      <c r="K4" s="41"/>
    </row>
    <row r="5" spans="2:16" ht="15.75" customHeight="1" thickBot="1">
      <c r="B5" s="43"/>
      <c r="C5" s="130"/>
      <c r="G5" s="271"/>
      <c r="H5" s="271"/>
      <c r="I5" s="271"/>
      <c r="J5" s="271"/>
      <c r="K5" s="271"/>
      <c r="L5" s="271"/>
    </row>
    <row r="6" spans="2:16" ht="166.5" customHeight="1" thickBot="1">
      <c r="B6" s="421" t="s">
        <v>1137</v>
      </c>
      <c r="C6" s="422"/>
      <c r="D6" s="422"/>
      <c r="E6" s="422"/>
      <c r="F6" s="422"/>
      <c r="G6" s="422"/>
      <c r="H6" s="422"/>
      <c r="I6" s="422"/>
      <c r="J6" s="422"/>
      <c r="K6" s="422"/>
      <c r="L6" s="422"/>
      <c r="M6" s="422"/>
      <c r="N6" s="422"/>
      <c r="O6" s="422"/>
      <c r="P6" s="423"/>
    </row>
    <row r="7" spans="2:16">
      <c r="B7" s="43"/>
      <c r="C7" s="130"/>
      <c r="F7" s="271"/>
      <c r="G7" s="271"/>
      <c r="H7" s="271"/>
      <c r="I7" s="271"/>
      <c r="J7" s="271"/>
      <c r="K7" s="271"/>
      <c r="L7" s="271"/>
    </row>
    <row r="8" spans="2:16">
      <c r="B8" s="43"/>
      <c r="C8" s="130"/>
      <c r="F8" s="271"/>
      <c r="G8" s="271"/>
      <c r="H8" s="271"/>
      <c r="I8" s="271"/>
      <c r="J8" t="s">
        <v>1138</v>
      </c>
      <c r="K8" t="s">
        <v>1139</v>
      </c>
      <c r="L8" s="271"/>
    </row>
    <row r="9" spans="2:16">
      <c r="B9" s="43"/>
      <c r="C9" s="130"/>
      <c r="F9" s="271"/>
      <c r="G9" s="271"/>
      <c r="H9" s="271"/>
      <c r="I9" s="271"/>
      <c r="K9" t="s">
        <v>1140</v>
      </c>
      <c r="L9" s="271"/>
    </row>
    <row r="10" spans="2:16">
      <c r="B10" s="43"/>
      <c r="C10" s="130"/>
      <c r="F10" s="271"/>
      <c r="G10" s="271"/>
      <c r="H10" s="271"/>
      <c r="I10" s="271"/>
      <c r="K10" t="s">
        <v>1141</v>
      </c>
      <c r="L10" s="271"/>
    </row>
    <row r="11" spans="2:16">
      <c r="B11" s="43"/>
      <c r="C11" s="130"/>
      <c r="F11" s="271"/>
      <c r="G11" s="271"/>
      <c r="H11" s="271"/>
      <c r="I11" s="271"/>
      <c r="K11" t="s">
        <v>1142</v>
      </c>
      <c r="L11" s="271"/>
    </row>
    <row r="12" spans="2:16" ht="16.5" thickBot="1">
      <c r="K12" t="s">
        <v>1143</v>
      </c>
    </row>
    <row r="13" spans="2:16" ht="45" customHeight="1">
      <c r="B13" s="443" t="s">
        <v>1144</v>
      </c>
      <c r="C13" s="444"/>
      <c r="D13" s="425" t="s">
        <v>1145</v>
      </c>
      <c r="E13" s="425"/>
      <c r="F13" s="425"/>
      <c r="G13" s="425"/>
      <c r="H13" s="426"/>
      <c r="I13" s="253"/>
      <c r="J13" s="443" t="s">
        <v>1146</v>
      </c>
      <c r="K13" s="444"/>
      <c r="L13" s="425" t="s">
        <v>1145</v>
      </c>
      <c r="M13" s="425"/>
      <c r="N13" s="425"/>
      <c r="O13" s="425"/>
      <c r="P13" s="426"/>
    </row>
    <row r="14" spans="2:16" ht="15">
      <c r="B14" s="427" t="s">
        <v>1147</v>
      </c>
      <c r="C14" s="247"/>
      <c r="D14" s="248" t="s">
        <v>1148</v>
      </c>
      <c r="E14" s="249" t="s">
        <v>1149</v>
      </c>
      <c r="F14" s="248" t="s">
        <v>1150</v>
      </c>
      <c r="G14" s="248" t="s">
        <v>1151</v>
      </c>
      <c r="H14" s="250" t="s">
        <v>1152</v>
      </c>
      <c r="I14" s="254"/>
      <c r="J14" s="427" t="s">
        <v>1147</v>
      </c>
      <c r="K14" s="247"/>
      <c r="L14" s="248" t="s">
        <v>1148</v>
      </c>
      <c r="M14" s="249" t="s">
        <v>1149</v>
      </c>
      <c r="N14" s="248" t="s">
        <v>1150</v>
      </c>
      <c r="O14" s="248" t="s">
        <v>1151</v>
      </c>
      <c r="P14" s="250" t="s">
        <v>1152</v>
      </c>
    </row>
    <row r="15" spans="2:16" ht="15">
      <c r="B15" s="427"/>
      <c r="C15" s="249" t="s">
        <v>1153</v>
      </c>
      <c r="D15" s="318"/>
      <c r="E15" s="318"/>
      <c r="F15" s="318"/>
      <c r="G15" s="318"/>
      <c r="H15" s="319"/>
      <c r="I15" s="256"/>
      <c r="J15" s="427"/>
      <c r="K15" s="249" t="s">
        <v>1154</v>
      </c>
      <c r="L15" s="267"/>
      <c r="M15" s="267"/>
      <c r="N15" s="267"/>
      <c r="O15" s="267"/>
      <c r="P15" s="268"/>
    </row>
    <row r="16" spans="2:16" ht="15">
      <c r="B16" s="427"/>
      <c r="C16" s="249" t="s">
        <v>1153</v>
      </c>
      <c r="D16" s="318"/>
      <c r="E16" s="318"/>
      <c r="F16" s="318"/>
      <c r="G16" s="318"/>
      <c r="H16" s="319"/>
      <c r="I16" s="256"/>
      <c r="J16" s="427"/>
      <c r="K16" s="249" t="s">
        <v>1155</v>
      </c>
      <c r="L16" s="267"/>
      <c r="M16" s="267"/>
      <c r="N16" s="267"/>
      <c r="O16" s="267"/>
      <c r="P16" s="268"/>
    </row>
    <row r="17" spans="2:16" thickBot="1">
      <c r="B17" s="428"/>
      <c r="C17" s="251" t="s">
        <v>1153</v>
      </c>
      <c r="D17" s="320"/>
      <c r="E17" s="320"/>
      <c r="F17" s="320"/>
      <c r="G17" s="320"/>
      <c r="H17" s="321"/>
      <c r="I17" s="256"/>
      <c r="J17" s="428"/>
      <c r="K17" s="251" t="s">
        <v>1156</v>
      </c>
      <c r="L17" s="269"/>
      <c r="M17" s="269"/>
      <c r="N17" s="269"/>
      <c r="O17" s="269"/>
      <c r="P17" s="270"/>
    </row>
    <row r="18" spans="2:16" thickBot="1">
      <c r="B18" s="252"/>
      <c r="C18" s="252"/>
      <c r="D18" s="252"/>
      <c r="E18" s="252"/>
      <c r="F18" s="252"/>
      <c r="G18" s="252"/>
      <c r="H18" s="252"/>
      <c r="I18" s="252"/>
      <c r="J18" s="252"/>
      <c r="K18" s="252"/>
      <c r="L18" s="252"/>
      <c r="M18" s="252"/>
      <c r="N18" s="252"/>
      <c r="O18" s="252"/>
      <c r="P18" s="252"/>
    </row>
    <row r="19" spans="2:16" ht="23.25" customHeight="1">
      <c r="B19" s="397" t="s">
        <v>1157</v>
      </c>
      <c r="C19" s="429"/>
      <c r="D19" s="429"/>
      <c r="E19" s="429"/>
      <c r="F19" s="430"/>
      <c r="G19" s="445">
        <f>SUMPRODUCT(D15:H17,D30:H32)</f>
        <v>0</v>
      </c>
      <c r="H19" s="446"/>
      <c r="I19" s="255"/>
      <c r="J19" s="397" t="s">
        <v>1158</v>
      </c>
      <c r="K19" s="429"/>
      <c r="L19" s="429"/>
      <c r="M19" s="429"/>
      <c r="N19" s="430"/>
      <c r="O19" s="437">
        <f>SUMPRODUCT(L15:P17,L30:P32)</f>
        <v>0</v>
      </c>
      <c r="P19" s="438"/>
    </row>
    <row r="20" spans="2:16" ht="23.25">
      <c r="B20" s="431"/>
      <c r="C20" s="432"/>
      <c r="D20" s="432"/>
      <c r="E20" s="432"/>
      <c r="F20" s="433"/>
      <c r="G20" s="447"/>
      <c r="H20" s="448"/>
      <c r="I20" s="255"/>
      <c r="J20" s="431"/>
      <c r="K20" s="432"/>
      <c r="L20" s="432"/>
      <c r="M20" s="432"/>
      <c r="N20" s="433"/>
      <c r="O20" s="439"/>
      <c r="P20" s="440"/>
    </row>
    <row r="21" spans="2:16" ht="23.25">
      <c r="B21" s="431"/>
      <c r="C21" s="432"/>
      <c r="D21" s="432"/>
      <c r="E21" s="432"/>
      <c r="F21" s="433"/>
      <c r="G21" s="447"/>
      <c r="H21" s="448"/>
      <c r="I21" s="255"/>
      <c r="J21" s="431"/>
      <c r="K21" s="432"/>
      <c r="L21" s="432"/>
      <c r="M21" s="432"/>
      <c r="N21" s="433"/>
      <c r="O21" s="439"/>
      <c r="P21" s="440"/>
    </row>
    <row r="22" spans="2:16" ht="24" thickBot="1">
      <c r="B22" s="434"/>
      <c r="C22" s="435"/>
      <c r="D22" s="435"/>
      <c r="E22" s="435"/>
      <c r="F22" s="436"/>
      <c r="G22" s="449"/>
      <c r="H22" s="450"/>
      <c r="I22" s="255"/>
      <c r="J22" s="434"/>
      <c r="K22" s="435"/>
      <c r="L22" s="435"/>
      <c r="M22" s="435"/>
      <c r="N22" s="436"/>
      <c r="O22" s="441"/>
      <c r="P22" s="442"/>
    </row>
    <row r="23" spans="2:16" ht="24" thickBot="1">
      <c r="B23" s="253"/>
      <c r="C23" s="253"/>
      <c r="D23" s="253"/>
      <c r="E23" s="253"/>
      <c r="F23" s="253"/>
      <c r="G23" s="353"/>
      <c r="H23" s="353"/>
      <c r="I23" s="255"/>
      <c r="J23" s="253"/>
      <c r="K23" s="253"/>
      <c r="L23" s="253"/>
      <c r="M23" s="253"/>
      <c r="N23" s="253"/>
      <c r="O23" s="345"/>
      <c r="P23" s="345"/>
    </row>
    <row r="24" spans="2:16" ht="23.25">
      <c r="B24" s="412" t="s">
        <v>1159</v>
      </c>
      <c r="C24" s="413"/>
      <c r="D24" s="413"/>
      <c r="E24" s="413"/>
      <c r="F24" s="414"/>
      <c r="G24" s="451">
        <f>G19*33.3</f>
        <v>0</v>
      </c>
      <c r="H24" s="452"/>
      <c r="I24" s="255"/>
      <c r="J24" s="253"/>
      <c r="K24" s="253"/>
      <c r="L24" s="253"/>
      <c r="M24" s="253"/>
      <c r="N24" s="253"/>
      <c r="O24" s="345"/>
      <c r="P24" s="345"/>
    </row>
    <row r="25" spans="2:16" ht="23.25">
      <c r="B25" s="415"/>
      <c r="C25" s="416"/>
      <c r="D25" s="416"/>
      <c r="E25" s="416"/>
      <c r="F25" s="417"/>
      <c r="G25" s="453"/>
      <c r="H25" s="454"/>
      <c r="I25" s="255"/>
      <c r="J25" s="253"/>
      <c r="K25" s="253"/>
      <c r="L25" s="253"/>
      <c r="M25" s="253"/>
      <c r="N25" s="253"/>
      <c r="O25" s="345"/>
      <c r="P25" s="345"/>
    </row>
    <row r="26" spans="2:16" ht="24" thickBot="1">
      <c r="B26" s="418"/>
      <c r="C26" s="419"/>
      <c r="D26" s="419"/>
      <c r="E26" s="419"/>
      <c r="F26" s="420"/>
      <c r="G26" s="455"/>
      <c r="H26" s="456"/>
      <c r="I26" s="255"/>
      <c r="J26" s="253"/>
      <c r="K26" s="253"/>
      <c r="L26" s="253"/>
      <c r="M26" s="253"/>
      <c r="N26" s="253"/>
      <c r="O26" s="345"/>
      <c r="P26" s="345"/>
    </row>
    <row r="27" spans="2:16" ht="16.5" customHeight="1"/>
    <row r="28" spans="2:16" ht="16.5" thickBot="1">
      <c r="C28" s="266" t="s">
        <v>1160</v>
      </c>
      <c r="K28" s="266" t="s">
        <v>1160</v>
      </c>
    </row>
    <row r="29" spans="2:16" ht="15">
      <c r="C29" s="257"/>
      <c r="D29" s="258" t="s">
        <v>1148</v>
      </c>
      <c r="E29" s="258" t="s">
        <v>1149</v>
      </c>
      <c r="F29" s="258" t="s">
        <v>1150</v>
      </c>
      <c r="G29" s="258" t="s">
        <v>1151</v>
      </c>
      <c r="H29" s="259" t="s">
        <v>1152</v>
      </c>
      <c r="K29" s="257"/>
      <c r="L29" s="258" t="s">
        <v>1148</v>
      </c>
      <c r="M29" s="258" t="s">
        <v>1149</v>
      </c>
      <c r="N29" s="258" t="s">
        <v>1150</v>
      </c>
      <c r="O29" s="258" t="s">
        <v>1151</v>
      </c>
      <c r="P29" s="259" t="s">
        <v>1152</v>
      </c>
    </row>
    <row r="30" spans="2:16" ht="15">
      <c r="C30" s="260" t="s">
        <v>1153</v>
      </c>
      <c r="D30" s="261">
        <v>2.5000000000000001E-3</v>
      </c>
      <c r="E30" s="261">
        <v>0.01</v>
      </c>
      <c r="F30" s="261">
        <v>0.05</v>
      </c>
      <c r="G30" s="261">
        <v>7.4999999999999997E-2</v>
      </c>
      <c r="H30" s="262">
        <v>1.4999999999999999E-2</v>
      </c>
      <c r="K30" s="260" t="s">
        <v>1154</v>
      </c>
      <c r="L30" s="261">
        <v>2.5000000000000001E-3</v>
      </c>
      <c r="M30" s="261">
        <v>0.01</v>
      </c>
      <c r="N30" s="261">
        <v>0.05</v>
      </c>
      <c r="O30" s="261">
        <v>7.4999999999999997E-2</v>
      </c>
      <c r="P30" s="262">
        <v>1.4999999999999999E-2</v>
      </c>
    </row>
    <row r="31" spans="2:16" ht="15">
      <c r="C31" s="260" t="s">
        <v>1153</v>
      </c>
      <c r="D31" s="261">
        <v>7.4999999999999997E-3</v>
      </c>
      <c r="E31" s="261">
        <v>0.05</v>
      </c>
      <c r="F31" s="261">
        <v>0.17499999999999999</v>
      </c>
      <c r="G31" s="261">
        <v>0.26500000000000001</v>
      </c>
      <c r="H31" s="262">
        <v>0.05</v>
      </c>
      <c r="K31" s="260" t="s">
        <v>1155</v>
      </c>
      <c r="L31" s="261">
        <v>7.4999999999999997E-3</v>
      </c>
      <c r="M31" s="261">
        <v>0.05</v>
      </c>
      <c r="N31" s="261">
        <v>0.17499999999999999</v>
      </c>
      <c r="O31" s="261">
        <v>0.26500000000000001</v>
      </c>
      <c r="P31" s="262">
        <v>0.05</v>
      </c>
    </row>
    <row r="32" spans="2:16" thickBot="1">
      <c r="C32" s="263" t="s">
        <v>1153</v>
      </c>
      <c r="D32" s="264">
        <v>5.0000000000000001E-3</v>
      </c>
      <c r="E32" s="264">
        <v>2.5000000000000001E-2</v>
      </c>
      <c r="F32" s="264">
        <v>0.1</v>
      </c>
      <c r="G32" s="264">
        <v>0.14000000000000001</v>
      </c>
      <c r="H32" s="265">
        <v>0.03</v>
      </c>
      <c r="K32" s="263" t="s">
        <v>1156</v>
      </c>
      <c r="L32" s="264">
        <v>5.0000000000000001E-3</v>
      </c>
      <c r="M32" s="264">
        <v>2.5000000000000001E-2</v>
      </c>
      <c r="N32" s="264">
        <v>0.1</v>
      </c>
      <c r="O32" s="264">
        <v>0.14000000000000001</v>
      </c>
      <c r="P32" s="265">
        <v>0.03</v>
      </c>
    </row>
    <row r="34" spans="2:10" ht="36" customHeight="1">
      <c r="H34" s="424"/>
      <c r="I34" s="424"/>
      <c r="J34" s="424"/>
    </row>
    <row r="35" spans="2:10" ht="16.5" thickBot="1"/>
    <row r="36" spans="2:10" ht="23.25">
      <c r="B36" s="397" t="s">
        <v>1161</v>
      </c>
      <c r="C36" s="398"/>
      <c r="D36" s="398"/>
      <c r="E36" s="398"/>
      <c r="F36" s="399"/>
      <c r="G36" s="406">
        <f>G24*70/100+O19*30/100</f>
        <v>0</v>
      </c>
      <c r="H36" s="407"/>
      <c r="I36" s="255"/>
    </row>
    <row r="37" spans="2:10" ht="23.25">
      <c r="B37" s="400"/>
      <c r="C37" s="401"/>
      <c r="D37" s="401"/>
      <c r="E37" s="401"/>
      <c r="F37" s="402"/>
      <c r="G37" s="408"/>
      <c r="H37" s="409"/>
      <c r="I37" s="255"/>
    </row>
    <row r="38" spans="2:10" ht="23.25">
      <c r="B38" s="400"/>
      <c r="C38" s="401"/>
      <c r="D38" s="401"/>
      <c r="E38" s="401"/>
      <c r="F38" s="402"/>
      <c r="G38" s="408"/>
      <c r="H38" s="409"/>
      <c r="I38" s="255"/>
    </row>
    <row r="39" spans="2:10" ht="24" thickBot="1">
      <c r="B39" s="403"/>
      <c r="C39" s="404"/>
      <c r="D39" s="404"/>
      <c r="E39" s="404"/>
      <c r="F39" s="405"/>
      <c r="G39" s="410"/>
      <c r="H39" s="411"/>
      <c r="I39" s="255"/>
    </row>
  </sheetData>
  <sheetProtection selectLockedCells="1"/>
  <protectedRanges>
    <protectedRange sqref="L15:P17 D15:I17" name="Bereich1"/>
  </protectedRanges>
  <mergeCells count="16">
    <mergeCell ref="B36:F39"/>
    <mergeCell ref="G36:H39"/>
    <mergeCell ref="B24:F26"/>
    <mergeCell ref="B6:P6"/>
    <mergeCell ref="H34:J34"/>
    <mergeCell ref="L13:P13"/>
    <mergeCell ref="J14:J17"/>
    <mergeCell ref="J19:N22"/>
    <mergeCell ref="O19:P22"/>
    <mergeCell ref="B13:C13"/>
    <mergeCell ref="D13:H13"/>
    <mergeCell ref="B14:B17"/>
    <mergeCell ref="B19:F22"/>
    <mergeCell ref="G19:H22"/>
    <mergeCell ref="J13:K13"/>
    <mergeCell ref="G24:H26"/>
  </mergeCells>
  <pageMargins left="0.7" right="0.7" top="0.78740157499999996" bottom="0.78740157499999996"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C82218-AFF0-4D0C-B42D-5E00FE4FED09}">
  <sheetPr>
    <pageSetUpPr fitToPage="1"/>
  </sheetPr>
  <dimension ref="A1:K954"/>
  <sheetViews>
    <sheetView zoomScale="115" zoomScaleNormal="115" workbookViewId="0">
      <selection activeCell="B29" sqref="B29"/>
    </sheetView>
  </sheetViews>
  <sheetFormatPr baseColWidth="10" defaultColWidth="14.42578125" defaultRowHeight="15" customHeight="1"/>
  <cols>
    <col min="1" max="1" width="4.85546875" style="273" customWidth="1"/>
    <col min="2" max="2" width="65.85546875" style="273" bestFit="1" customWidth="1"/>
    <col min="3" max="3" width="7.85546875" style="273" bestFit="1" customWidth="1"/>
    <col min="4" max="4" width="11" style="273" bestFit="1" customWidth="1"/>
    <col min="5" max="5" width="31.42578125" style="273" customWidth="1"/>
    <col min="6" max="6" width="5" style="273" customWidth="1"/>
    <col min="7" max="7" width="31.42578125" style="273" customWidth="1"/>
    <col min="8" max="8" width="108.5703125" style="273" customWidth="1"/>
    <col min="9" max="9" width="14.42578125" style="273"/>
    <col min="10" max="10" width="14.42578125" style="273" hidden="1" customWidth="1"/>
    <col min="11" max="16384" width="14.42578125" style="273"/>
  </cols>
  <sheetData>
    <row r="1" spans="1:10" s="140" customFormat="1" ht="48.75" customHeight="1">
      <c r="A1" s="272"/>
      <c r="B1" s="457" t="s">
        <v>1162</v>
      </c>
      <c r="C1" s="273"/>
      <c r="D1" s="273"/>
      <c r="E1" s="273"/>
      <c r="F1" s="273"/>
      <c r="G1" s="273"/>
      <c r="H1" s="458" t="s">
        <v>1163</v>
      </c>
    </row>
    <row r="2" spans="1:10" s="140" customFormat="1" ht="74.25" customHeight="1">
      <c r="A2" s="272"/>
      <c r="B2" s="457"/>
      <c r="C2" s="273"/>
      <c r="D2" s="273"/>
      <c r="E2" s="274" t="s">
        <v>1164</v>
      </c>
      <c r="F2" s="273"/>
      <c r="G2" s="275" t="s">
        <v>1165</v>
      </c>
      <c r="H2" s="458"/>
    </row>
    <row r="3" spans="1:10" s="140" customFormat="1" ht="39" customHeight="1" thickBot="1">
      <c r="A3" s="276" t="s">
        <v>1166</v>
      </c>
      <c r="B3" s="277" t="s">
        <v>1167</v>
      </c>
      <c r="C3" s="278" t="s">
        <v>1168</v>
      </c>
      <c r="D3" s="279" t="s">
        <v>1169</v>
      </c>
      <c r="E3" s="280" t="s">
        <v>1170</v>
      </c>
      <c r="F3" s="273"/>
      <c r="G3" s="280" t="s">
        <v>1171</v>
      </c>
      <c r="H3" s="279" t="s">
        <v>1172</v>
      </c>
    </row>
    <row r="4" spans="1:10" s="140" customFormat="1" ht="15.75" thickTop="1">
      <c r="A4" s="281" t="s">
        <v>64</v>
      </c>
      <c r="B4" s="282" t="s">
        <v>1173</v>
      </c>
      <c r="C4" s="281" t="s">
        <v>1174</v>
      </c>
      <c r="D4" s="283">
        <v>2876</v>
      </c>
      <c r="E4" s="284" t="s">
        <v>1175</v>
      </c>
      <c r="F4" s="285"/>
      <c r="G4" s="286" t="s">
        <v>1175</v>
      </c>
      <c r="H4" s="287"/>
    </row>
    <row r="5" spans="1:10" s="140" customFormat="1">
      <c r="A5" s="281" t="s">
        <v>244</v>
      </c>
      <c r="B5" s="288" t="s">
        <v>1176</v>
      </c>
      <c r="C5" s="289" t="s">
        <v>1177</v>
      </c>
      <c r="D5" s="290">
        <v>1101</v>
      </c>
      <c r="E5" s="291" t="s">
        <v>1175</v>
      </c>
      <c r="F5" s="285"/>
      <c r="G5" s="292" t="s">
        <v>1175</v>
      </c>
      <c r="H5" s="287"/>
    </row>
    <row r="6" spans="1:10" s="140" customFormat="1">
      <c r="A6" s="281" t="s">
        <v>263</v>
      </c>
      <c r="B6" s="288" t="s">
        <v>1178</v>
      </c>
      <c r="C6" s="289" t="s">
        <v>1177</v>
      </c>
      <c r="D6" s="290">
        <v>1102</v>
      </c>
      <c r="E6" s="291" t="s">
        <v>1175</v>
      </c>
      <c r="F6" s="273"/>
      <c r="G6" s="292" t="s">
        <v>1175</v>
      </c>
      <c r="H6" s="287"/>
      <c r="J6" s="140" t="s">
        <v>1179</v>
      </c>
    </row>
    <row r="7" spans="1:10" s="140" customFormat="1">
      <c r="A7" s="281" t="s">
        <v>269</v>
      </c>
      <c r="B7" s="288" t="s">
        <v>1180</v>
      </c>
      <c r="C7" s="289" t="s">
        <v>1177</v>
      </c>
      <c r="D7" s="290">
        <v>1103</v>
      </c>
      <c r="E7" s="293" t="s">
        <v>1181</v>
      </c>
      <c r="F7" s="273"/>
      <c r="G7" s="294" t="s">
        <v>1181</v>
      </c>
      <c r="H7" s="287"/>
      <c r="J7" s="140" t="s">
        <v>1182</v>
      </c>
    </row>
    <row r="8" spans="1:10" s="140" customFormat="1">
      <c r="A8" s="281" t="s">
        <v>384</v>
      </c>
      <c r="B8" s="288" t="s">
        <v>1183</v>
      </c>
      <c r="C8" s="289" t="s">
        <v>1177</v>
      </c>
      <c r="D8" s="290">
        <v>1104</v>
      </c>
      <c r="E8" s="293" t="s">
        <v>1181</v>
      </c>
      <c r="F8" s="273"/>
      <c r="G8" s="294" t="s">
        <v>1181</v>
      </c>
      <c r="H8" s="287"/>
      <c r="J8" s="140" t="s">
        <v>1184</v>
      </c>
    </row>
    <row r="9" spans="1:10" s="140" customFormat="1">
      <c r="A9" s="281" t="s">
        <v>388</v>
      </c>
      <c r="B9" s="288" t="s">
        <v>1185</v>
      </c>
      <c r="C9" s="289" t="s">
        <v>1177</v>
      </c>
      <c r="D9" s="290">
        <v>1105</v>
      </c>
      <c r="E9" s="293" t="s">
        <v>1181</v>
      </c>
      <c r="F9" s="273"/>
      <c r="G9" s="294" t="s">
        <v>1181</v>
      </c>
      <c r="H9" s="287"/>
      <c r="J9" s="140" t="s">
        <v>1181</v>
      </c>
    </row>
    <row r="10" spans="1:10" s="140" customFormat="1">
      <c r="A10" s="281" t="s">
        <v>501</v>
      </c>
      <c r="B10" s="288" t="s">
        <v>1186</v>
      </c>
      <c r="C10" s="289" t="s">
        <v>1177</v>
      </c>
      <c r="D10" s="290">
        <v>1106</v>
      </c>
      <c r="E10" s="293" t="s">
        <v>1181</v>
      </c>
      <c r="F10" s="273"/>
      <c r="G10" s="294" t="s">
        <v>1181</v>
      </c>
      <c r="H10" s="287"/>
      <c r="J10" s="140" t="s">
        <v>1175</v>
      </c>
    </row>
    <row r="11" spans="1:10" s="140" customFormat="1">
      <c r="A11" s="281" t="s">
        <v>594</v>
      </c>
      <c r="B11" s="288" t="s">
        <v>1187</v>
      </c>
      <c r="C11" s="289" t="s">
        <v>1177</v>
      </c>
      <c r="D11" s="290">
        <v>1099</v>
      </c>
      <c r="E11" s="291" t="s">
        <v>1175</v>
      </c>
      <c r="F11" s="273"/>
      <c r="G11" s="292" t="s">
        <v>1175</v>
      </c>
      <c r="H11" s="287"/>
    </row>
    <row r="12" spans="1:10" s="140" customFormat="1">
      <c r="A12" s="281" t="s">
        <v>641</v>
      </c>
      <c r="B12" s="288" t="s">
        <v>1188</v>
      </c>
      <c r="C12" s="289" t="s">
        <v>1177</v>
      </c>
      <c r="D12" s="290">
        <v>1100</v>
      </c>
      <c r="E12" s="291" t="s">
        <v>1175</v>
      </c>
      <c r="F12" s="273"/>
      <c r="G12" s="292" t="s">
        <v>1175</v>
      </c>
      <c r="H12" s="287"/>
    </row>
    <row r="13" spans="1:10" s="140" customFormat="1">
      <c r="A13" s="281" t="s">
        <v>664</v>
      </c>
      <c r="B13" s="288" t="s">
        <v>1189</v>
      </c>
      <c r="C13" s="289" t="s">
        <v>1190</v>
      </c>
      <c r="D13" s="290">
        <v>116</v>
      </c>
      <c r="E13" s="291" t="s">
        <v>1175</v>
      </c>
      <c r="F13" s="273"/>
      <c r="G13" s="292" t="s">
        <v>1175</v>
      </c>
      <c r="H13" s="287"/>
    </row>
    <row r="14" spans="1:10" s="140" customFormat="1">
      <c r="A14" s="281" t="s">
        <v>693</v>
      </c>
      <c r="B14" s="288" t="s">
        <v>1191</v>
      </c>
      <c r="C14" s="289" t="s">
        <v>1190</v>
      </c>
      <c r="D14" s="290">
        <v>1087</v>
      </c>
      <c r="E14" s="291" t="s">
        <v>1175</v>
      </c>
      <c r="F14" s="273"/>
      <c r="G14" s="292" t="s">
        <v>1175</v>
      </c>
      <c r="H14" s="287"/>
    </row>
    <row r="15" spans="1:10" s="140" customFormat="1">
      <c r="A15" s="281" t="s">
        <v>754</v>
      </c>
      <c r="B15" s="288" t="s">
        <v>1192</v>
      </c>
      <c r="C15" s="289" t="s">
        <v>1190</v>
      </c>
      <c r="D15" s="290">
        <v>1088</v>
      </c>
      <c r="E15" s="291" t="s">
        <v>1175</v>
      </c>
      <c r="F15" s="273"/>
      <c r="G15" s="292" t="s">
        <v>1175</v>
      </c>
      <c r="H15" s="287"/>
    </row>
    <row r="16" spans="1:10" s="140" customFormat="1">
      <c r="A16" s="281" t="s">
        <v>784</v>
      </c>
      <c r="B16" s="288" t="s">
        <v>1193</v>
      </c>
      <c r="C16" s="289" t="s">
        <v>1174</v>
      </c>
      <c r="D16" s="290">
        <v>70</v>
      </c>
      <c r="E16" s="291" t="s">
        <v>1175</v>
      </c>
      <c r="F16" s="273"/>
      <c r="G16" s="292" t="s">
        <v>1175</v>
      </c>
      <c r="H16" s="287"/>
    </row>
    <row r="17" spans="1:8" s="140" customFormat="1">
      <c r="A17" s="281" t="s">
        <v>847</v>
      </c>
      <c r="B17" s="288" t="s">
        <v>1194</v>
      </c>
      <c r="C17" s="289" t="s">
        <v>1174</v>
      </c>
      <c r="D17" s="290">
        <v>597</v>
      </c>
      <c r="E17" s="291" t="s">
        <v>1175</v>
      </c>
      <c r="F17" s="273"/>
      <c r="G17" s="292" t="s">
        <v>1175</v>
      </c>
      <c r="H17" s="287"/>
    </row>
    <row r="18" spans="1:8" s="140" customFormat="1">
      <c r="A18" s="281" t="s">
        <v>890</v>
      </c>
      <c r="B18" s="288" t="s">
        <v>1195</v>
      </c>
      <c r="C18" s="289" t="s">
        <v>1177</v>
      </c>
      <c r="D18" s="290">
        <v>521</v>
      </c>
      <c r="E18" s="291" t="s">
        <v>1175</v>
      </c>
      <c r="F18" s="273"/>
      <c r="G18" s="292" t="s">
        <v>1175</v>
      </c>
      <c r="H18" s="287"/>
    </row>
    <row r="19" spans="1:8" s="140" customFormat="1">
      <c r="A19" s="343" t="s">
        <v>893</v>
      </c>
      <c r="B19" s="288" t="s">
        <v>1196</v>
      </c>
      <c r="C19" s="289" t="s">
        <v>1197</v>
      </c>
      <c r="D19" s="290">
        <v>13082</v>
      </c>
      <c r="E19" s="291" t="s">
        <v>1175</v>
      </c>
      <c r="F19" s="273"/>
      <c r="G19" s="292" t="s">
        <v>1175</v>
      </c>
      <c r="H19" s="287"/>
    </row>
    <row r="20" spans="1:8" s="140" customFormat="1">
      <c r="A20" s="343" t="s">
        <v>916</v>
      </c>
      <c r="B20" s="288" t="s">
        <v>1198</v>
      </c>
      <c r="C20" s="289" t="s">
        <v>1197</v>
      </c>
      <c r="D20" s="290">
        <v>13081</v>
      </c>
      <c r="E20" s="291" t="s">
        <v>1175</v>
      </c>
      <c r="F20" s="273"/>
      <c r="G20" s="292" t="s">
        <v>1175</v>
      </c>
      <c r="H20" s="287"/>
    </row>
    <row r="21" spans="1:8" s="140" customFormat="1">
      <c r="A21" s="343" t="s">
        <v>928</v>
      </c>
      <c r="B21" s="288" t="s">
        <v>1199</v>
      </c>
      <c r="C21" s="289" t="s">
        <v>1174</v>
      </c>
      <c r="D21" s="290">
        <v>21331</v>
      </c>
      <c r="E21" s="291" t="s">
        <v>1175</v>
      </c>
      <c r="F21" s="273"/>
      <c r="G21" s="292" t="s">
        <v>1175</v>
      </c>
      <c r="H21" s="287"/>
    </row>
    <row r="22" spans="1:8" s="140" customFormat="1">
      <c r="A22" s="343" t="s">
        <v>956</v>
      </c>
      <c r="B22" s="288" t="s">
        <v>1200</v>
      </c>
      <c r="C22" s="289" t="s">
        <v>1201</v>
      </c>
      <c r="D22" s="290">
        <v>21329</v>
      </c>
      <c r="E22" s="291" t="s">
        <v>1175</v>
      </c>
      <c r="F22" s="273"/>
      <c r="G22" s="292" t="s">
        <v>1175</v>
      </c>
      <c r="H22" s="287"/>
    </row>
    <row r="23" spans="1:8" s="140" customFormat="1">
      <c r="A23" s="343" t="s">
        <v>1052</v>
      </c>
      <c r="B23" s="288" t="s">
        <v>1202</v>
      </c>
      <c r="C23" s="289" t="s">
        <v>1203</v>
      </c>
      <c r="D23" s="290">
        <v>21330</v>
      </c>
      <c r="E23" s="291" t="s">
        <v>1175</v>
      </c>
      <c r="F23" s="273"/>
      <c r="G23" s="292" t="s">
        <v>1175</v>
      </c>
      <c r="H23" s="287"/>
    </row>
    <row r="24" spans="1:8" s="140" customFormat="1">
      <c r="A24" s="343" t="s">
        <v>1064</v>
      </c>
      <c r="B24" s="288" t="s">
        <v>1204</v>
      </c>
      <c r="C24" s="289" t="s">
        <v>1205</v>
      </c>
      <c r="D24" s="290">
        <v>21328</v>
      </c>
      <c r="E24" s="291" t="s">
        <v>1175</v>
      </c>
      <c r="F24" s="273"/>
      <c r="G24" s="292" t="s">
        <v>1175</v>
      </c>
      <c r="H24" s="287"/>
    </row>
    <row r="25" spans="1:8" s="140" customFormat="1">
      <c r="A25" s="343" t="s">
        <v>1206</v>
      </c>
      <c r="B25" s="288" t="s">
        <v>1207</v>
      </c>
      <c r="C25" s="289" t="s">
        <v>1174</v>
      </c>
      <c r="D25" s="290">
        <v>21332</v>
      </c>
      <c r="E25" s="291" t="s">
        <v>1175</v>
      </c>
      <c r="F25" s="273"/>
      <c r="G25" s="292" t="s">
        <v>1175</v>
      </c>
      <c r="H25" s="287"/>
    </row>
    <row r="26" spans="1:8" s="140" customFormat="1">
      <c r="A26" s="343" t="s">
        <v>1208</v>
      </c>
      <c r="B26" s="288" t="s">
        <v>1209</v>
      </c>
      <c r="C26" s="289" t="s">
        <v>1201</v>
      </c>
      <c r="D26" s="290">
        <v>21334</v>
      </c>
      <c r="E26" s="291" t="s">
        <v>1175</v>
      </c>
      <c r="F26" s="273"/>
      <c r="G26" s="292" t="s">
        <v>1175</v>
      </c>
      <c r="H26" s="287"/>
    </row>
    <row r="27" spans="1:8" s="140" customFormat="1">
      <c r="A27" s="343" t="s">
        <v>1210</v>
      </c>
      <c r="B27" s="288" t="s">
        <v>1211</v>
      </c>
      <c r="C27" s="289" t="s">
        <v>1203</v>
      </c>
      <c r="D27" s="290">
        <v>21335</v>
      </c>
      <c r="E27" s="291" t="s">
        <v>1175</v>
      </c>
      <c r="F27" s="273"/>
      <c r="G27" s="292" t="s">
        <v>1175</v>
      </c>
      <c r="H27" s="287"/>
    </row>
    <row r="28" spans="1:8" s="140" customFormat="1">
      <c r="A28" s="343" t="s">
        <v>1212</v>
      </c>
      <c r="B28" s="288" t="s">
        <v>1213</v>
      </c>
      <c r="C28" s="289" t="s">
        <v>1205</v>
      </c>
      <c r="D28" s="290">
        <v>21333</v>
      </c>
      <c r="E28" s="291" t="s">
        <v>1175</v>
      </c>
      <c r="F28" s="273"/>
      <c r="G28" s="292" t="s">
        <v>1175</v>
      </c>
      <c r="H28" s="287"/>
    </row>
    <row r="29" spans="1:8" s="140" customFormat="1">
      <c r="A29" s="343" t="s">
        <v>1214</v>
      </c>
      <c r="B29" s="288" t="s">
        <v>1215</v>
      </c>
      <c r="C29" s="289" t="s">
        <v>1216</v>
      </c>
      <c r="D29" s="290">
        <v>441</v>
      </c>
      <c r="E29" s="291" t="s">
        <v>1175</v>
      </c>
      <c r="F29" s="273"/>
      <c r="G29" s="292" t="s">
        <v>1175</v>
      </c>
      <c r="H29" s="287"/>
    </row>
    <row r="30" spans="1:8" s="140" customFormat="1">
      <c r="A30" s="343" t="s">
        <v>1217</v>
      </c>
      <c r="B30" s="288" t="s">
        <v>1218</v>
      </c>
      <c r="C30" s="289" t="s">
        <v>1219</v>
      </c>
      <c r="D30" s="290">
        <v>21338</v>
      </c>
      <c r="E30" s="291" t="s">
        <v>1175</v>
      </c>
      <c r="F30" s="273"/>
      <c r="G30" s="292" t="s">
        <v>1175</v>
      </c>
      <c r="H30" s="287"/>
    </row>
    <row r="31" spans="1:8" s="140" customFormat="1">
      <c r="A31" s="343" t="s">
        <v>1220</v>
      </c>
      <c r="B31" s="288" t="s">
        <v>1221</v>
      </c>
      <c r="C31" s="289" t="s">
        <v>1219</v>
      </c>
      <c r="D31" s="290">
        <v>21336</v>
      </c>
      <c r="E31" s="291" t="s">
        <v>1175</v>
      </c>
      <c r="F31" s="273"/>
      <c r="G31" s="292" t="s">
        <v>1175</v>
      </c>
      <c r="H31" s="287"/>
    </row>
    <row r="32" spans="1:8" s="140" customFormat="1">
      <c r="A32" s="343" t="s">
        <v>1222</v>
      </c>
      <c r="B32" s="288" t="s">
        <v>1223</v>
      </c>
      <c r="C32" s="289" t="s">
        <v>1219</v>
      </c>
      <c r="D32" s="290">
        <v>21337</v>
      </c>
      <c r="E32" s="291" t="s">
        <v>1175</v>
      </c>
      <c r="F32" s="273"/>
      <c r="G32" s="292" t="s">
        <v>1175</v>
      </c>
      <c r="H32" s="287"/>
    </row>
    <row r="33" spans="1:11" s="140" customFormat="1">
      <c r="A33" s="343" t="s">
        <v>1224</v>
      </c>
      <c r="B33" s="288" t="s">
        <v>1225</v>
      </c>
      <c r="C33" s="289" t="s">
        <v>1177</v>
      </c>
      <c r="D33" s="290">
        <v>21318</v>
      </c>
      <c r="E33" s="291" t="s">
        <v>1175</v>
      </c>
      <c r="F33" s="273"/>
      <c r="G33" s="292" t="s">
        <v>1175</v>
      </c>
      <c r="H33" s="287"/>
    </row>
    <row r="34" spans="1:11" s="140" customFormat="1">
      <c r="A34" s="343" t="s">
        <v>1226</v>
      </c>
      <c r="B34" s="288" t="s">
        <v>1227</v>
      </c>
      <c r="C34" s="289" t="s">
        <v>1201</v>
      </c>
      <c r="D34" s="290">
        <v>21321</v>
      </c>
      <c r="E34" s="291" t="s">
        <v>1175</v>
      </c>
      <c r="F34" s="273"/>
      <c r="G34" s="292" t="s">
        <v>1175</v>
      </c>
      <c r="H34" s="287"/>
    </row>
    <row r="35" spans="1:11" s="140" customFormat="1">
      <c r="A35" s="343" t="s">
        <v>1228</v>
      </c>
      <c r="B35" s="288" t="s">
        <v>1229</v>
      </c>
      <c r="C35" s="289" t="s">
        <v>1203</v>
      </c>
      <c r="D35" s="290">
        <v>21320</v>
      </c>
      <c r="E35" s="291" t="s">
        <v>1175</v>
      </c>
      <c r="F35" s="273"/>
      <c r="G35" s="292" t="s">
        <v>1175</v>
      </c>
      <c r="H35" s="287"/>
    </row>
    <row r="36" spans="1:11" s="140" customFormat="1">
      <c r="A36" s="343" t="s">
        <v>1230</v>
      </c>
      <c r="B36" s="288" t="s">
        <v>1231</v>
      </c>
      <c r="C36" s="289" t="s">
        <v>1216</v>
      </c>
      <c r="D36" s="290">
        <v>21319</v>
      </c>
      <c r="E36" s="291" t="s">
        <v>1175</v>
      </c>
      <c r="F36" s="273"/>
      <c r="G36" s="292" t="s">
        <v>1175</v>
      </c>
      <c r="H36" s="287"/>
    </row>
    <row r="37" spans="1:11" s="140" customFormat="1">
      <c r="A37" s="343" t="s">
        <v>1232</v>
      </c>
      <c r="B37" s="288" t="s">
        <v>1233</v>
      </c>
      <c r="C37" s="289" t="s">
        <v>1216</v>
      </c>
      <c r="D37" s="290">
        <v>21316</v>
      </c>
      <c r="E37" s="291" t="s">
        <v>1175</v>
      </c>
      <c r="F37" s="273"/>
      <c r="G37" s="292" t="s">
        <v>1175</v>
      </c>
      <c r="H37" s="287"/>
    </row>
    <row r="38" spans="1:11" s="140" customFormat="1">
      <c r="A38" s="343" t="s">
        <v>1234</v>
      </c>
      <c r="B38" s="288" t="s">
        <v>1235</v>
      </c>
      <c r="C38" s="289" t="s">
        <v>1174</v>
      </c>
      <c r="D38" s="290">
        <v>21317</v>
      </c>
      <c r="E38" s="291" t="s">
        <v>1175</v>
      </c>
      <c r="F38" s="273"/>
      <c r="G38" s="292" t="s">
        <v>1175</v>
      </c>
      <c r="H38" s="287"/>
    </row>
    <row r="39" spans="1:11">
      <c r="A39" s="281" t="s">
        <v>1236</v>
      </c>
      <c r="B39" s="288" t="s">
        <v>1237</v>
      </c>
      <c r="C39" s="289" t="s">
        <v>1174</v>
      </c>
      <c r="D39" s="290">
        <v>987</v>
      </c>
      <c r="E39" s="291" t="s">
        <v>1175</v>
      </c>
      <c r="G39" s="292" t="s">
        <v>1175</v>
      </c>
      <c r="H39" s="287"/>
      <c r="J39" s="140"/>
      <c r="K39" s="140"/>
    </row>
    <row r="40" spans="1:11">
      <c r="A40" s="281" t="s">
        <v>1238</v>
      </c>
      <c r="B40" s="288" t="s">
        <v>1239</v>
      </c>
      <c r="C40" s="289" t="s">
        <v>1174</v>
      </c>
      <c r="D40" s="290">
        <v>3041</v>
      </c>
      <c r="E40" s="291" t="s">
        <v>1175</v>
      </c>
      <c r="G40" s="292" t="s">
        <v>1175</v>
      </c>
      <c r="H40" s="287"/>
    </row>
    <row r="41" spans="1:11">
      <c r="A41" s="281" t="s">
        <v>1240</v>
      </c>
      <c r="B41" s="288" t="s">
        <v>1241</v>
      </c>
      <c r="C41" s="289" t="s">
        <v>1174</v>
      </c>
      <c r="D41" s="290">
        <v>1215</v>
      </c>
      <c r="E41" s="291" t="s">
        <v>1175</v>
      </c>
      <c r="G41" s="292" t="s">
        <v>1175</v>
      </c>
      <c r="H41" s="287"/>
    </row>
    <row r="42" spans="1:11">
      <c r="A42" s="281" t="s">
        <v>1242</v>
      </c>
      <c r="B42" s="288" t="s">
        <v>1243</v>
      </c>
      <c r="C42" s="289" t="s">
        <v>1174</v>
      </c>
      <c r="D42" s="290">
        <v>624</v>
      </c>
      <c r="E42" s="291" t="s">
        <v>1175</v>
      </c>
      <c r="G42" s="292" t="s">
        <v>1175</v>
      </c>
      <c r="H42" s="287"/>
    </row>
    <row r="43" spans="1:11">
      <c r="A43" s="281" t="s">
        <v>1244</v>
      </c>
      <c r="B43" s="288" t="s">
        <v>1245</v>
      </c>
      <c r="C43" s="289" t="s">
        <v>1174</v>
      </c>
      <c r="D43" s="290">
        <v>3040</v>
      </c>
      <c r="E43" s="291" t="s">
        <v>1175</v>
      </c>
      <c r="G43" s="292" t="s">
        <v>1175</v>
      </c>
      <c r="H43" s="287"/>
    </row>
    <row r="44" spans="1:11">
      <c r="A44" s="281" t="s">
        <v>1246</v>
      </c>
      <c r="B44" s="288" t="s">
        <v>1247</v>
      </c>
      <c r="C44" s="289" t="s">
        <v>1174</v>
      </c>
      <c r="D44" s="290">
        <v>1213</v>
      </c>
      <c r="E44" s="291" t="s">
        <v>1175</v>
      </c>
      <c r="G44" s="292" t="s">
        <v>1175</v>
      </c>
      <c r="H44" s="287"/>
    </row>
    <row r="45" spans="1:11">
      <c r="A45" s="281" t="s">
        <v>1248</v>
      </c>
      <c r="B45" s="288" t="s">
        <v>1249</v>
      </c>
      <c r="C45" s="289" t="s">
        <v>1174</v>
      </c>
      <c r="D45" s="290">
        <v>3038</v>
      </c>
      <c r="E45" s="291" t="s">
        <v>1175</v>
      </c>
      <c r="G45" s="292" t="s">
        <v>1175</v>
      </c>
      <c r="H45" s="287"/>
    </row>
    <row r="46" spans="1:11">
      <c r="A46" s="281" t="s">
        <v>1250</v>
      </c>
      <c r="B46" s="288" t="s">
        <v>1251</v>
      </c>
      <c r="C46" s="289" t="s">
        <v>1174</v>
      </c>
      <c r="D46" s="290">
        <v>623</v>
      </c>
      <c r="E46" s="291" t="s">
        <v>1175</v>
      </c>
      <c r="G46" s="292" t="s">
        <v>1175</v>
      </c>
      <c r="H46" s="287"/>
    </row>
    <row r="47" spans="1:11">
      <c r="A47" s="281" t="s">
        <v>1252</v>
      </c>
      <c r="B47" s="288" t="s">
        <v>1253</v>
      </c>
      <c r="C47" s="289" t="s">
        <v>1174</v>
      </c>
      <c r="D47" s="290">
        <v>3039</v>
      </c>
      <c r="E47" s="291" t="s">
        <v>1175</v>
      </c>
      <c r="G47" s="292" t="s">
        <v>1175</v>
      </c>
      <c r="H47" s="287"/>
    </row>
    <row r="48" spans="1:11">
      <c r="A48" s="281" t="s">
        <v>1254</v>
      </c>
      <c r="B48" s="288" t="s">
        <v>1255</v>
      </c>
      <c r="C48" s="289" t="s">
        <v>1174</v>
      </c>
      <c r="D48" s="290">
        <v>1214</v>
      </c>
      <c r="E48" s="291" t="s">
        <v>1175</v>
      </c>
      <c r="G48" s="292" t="s">
        <v>1175</v>
      </c>
      <c r="H48" s="287"/>
    </row>
    <row r="49" spans="1:8">
      <c r="A49" s="281" t="s">
        <v>1256</v>
      </c>
      <c r="B49" s="288" t="s">
        <v>1257</v>
      </c>
      <c r="C49" s="289" t="s">
        <v>1174</v>
      </c>
      <c r="D49" s="290">
        <v>1706</v>
      </c>
      <c r="E49" s="291" t="s">
        <v>1175</v>
      </c>
      <c r="G49" s="292" t="s">
        <v>1175</v>
      </c>
      <c r="H49" s="287"/>
    </row>
    <row r="50" spans="1:8">
      <c r="A50" s="281" t="s">
        <v>1258</v>
      </c>
      <c r="B50" s="288" t="s">
        <v>1259</v>
      </c>
      <c r="C50" s="289" t="s">
        <v>1174</v>
      </c>
      <c r="D50" s="290">
        <v>1216</v>
      </c>
      <c r="E50" s="291" t="s">
        <v>1175</v>
      </c>
      <c r="G50" s="292" t="s">
        <v>1175</v>
      </c>
      <c r="H50" s="287"/>
    </row>
    <row r="51" spans="1:8">
      <c r="A51" s="281" t="s">
        <v>1260</v>
      </c>
      <c r="B51" s="288" t="s">
        <v>1261</v>
      </c>
      <c r="C51" s="289" t="s">
        <v>1174</v>
      </c>
      <c r="D51" s="290"/>
      <c r="E51" s="291" t="s">
        <v>1175</v>
      </c>
      <c r="G51" s="292" t="s">
        <v>1175</v>
      </c>
      <c r="H51" s="287"/>
    </row>
    <row r="52" spans="1:8">
      <c r="A52" s="281" t="s">
        <v>1262</v>
      </c>
      <c r="B52" s="288" t="s">
        <v>1263</v>
      </c>
      <c r="C52" s="289" t="s">
        <v>1201</v>
      </c>
      <c r="D52" s="290">
        <v>168</v>
      </c>
      <c r="E52" s="291" t="s">
        <v>1175</v>
      </c>
      <c r="G52" s="292" t="s">
        <v>1175</v>
      </c>
      <c r="H52" s="287"/>
    </row>
    <row r="53" spans="1:8">
      <c r="A53" s="281" t="s">
        <v>1264</v>
      </c>
      <c r="B53" s="288" t="s">
        <v>1265</v>
      </c>
      <c r="C53" s="289" t="s">
        <v>1197</v>
      </c>
      <c r="D53" s="290">
        <v>13086</v>
      </c>
      <c r="E53" s="291" t="s">
        <v>1175</v>
      </c>
      <c r="G53" s="292" t="s">
        <v>1175</v>
      </c>
      <c r="H53" s="287"/>
    </row>
    <row r="54" spans="1:8">
      <c r="A54" s="281" t="s">
        <v>1266</v>
      </c>
      <c r="B54" s="288" t="s">
        <v>1267</v>
      </c>
      <c r="C54" s="289" t="s">
        <v>1197</v>
      </c>
      <c r="D54" s="290">
        <v>13085</v>
      </c>
      <c r="E54" s="291" t="s">
        <v>1175</v>
      </c>
      <c r="G54" s="292" t="s">
        <v>1175</v>
      </c>
      <c r="H54" s="287"/>
    </row>
    <row r="55" spans="1:8">
      <c r="A55" s="281" t="s">
        <v>1268</v>
      </c>
      <c r="B55" s="288" t="s">
        <v>1269</v>
      </c>
      <c r="C55" s="289" t="s">
        <v>1197</v>
      </c>
      <c r="D55" s="290">
        <v>13090</v>
      </c>
      <c r="E55" s="291" t="s">
        <v>1175</v>
      </c>
      <c r="G55" s="292" t="s">
        <v>1175</v>
      </c>
      <c r="H55" s="287"/>
    </row>
    <row r="56" spans="1:8">
      <c r="A56" s="281" t="s">
        <v>1270</v>
      </c>
      <c r="B56" s="288" t="s">
        <v>1271</v>
      </c>
      <c r="C56" s="289" t="s">
        <v>1197</v>
      </c>
      <c r="D56" s="290">
        <v>13089</v>
      </c>
      <c r="E56" s="291" t="s">
        <v>1175</v>
      </c>
      <c r="G56" s="292" t="s">
        <v>1175</v>
      </c>
      <c r="H56" s="287"/>
    </row>
    <row r="57" spans="1:8">
      <c r="A57" s="281" t="s">
        <v>1272</v>
      </c>
      <c r="B57" s="288" t="s">
        <v>1273</v>
      </c>
      <c r="C57" s="289" t="s">
        <v>1174</v>
      </c>
      <c r="D57" s="290">
        <v>1680</v>
      </c>
      <c r="E57" s="291" t="s">
        <v>1175</v>
      </c>
      <c r="G57" s="292" t="s">
        <v>1175</v>
      </c>
      <c r="H57" s="287"/>
    </row>
    <row r="58" spans="1:8">
      <c r="A58" s="281" t="s">
        <v>1274</v>
      </c>
      <c r="B58" s="288" t="s">
        <v>1275</v>
      </c>
      <c r="C58" s="289" t="s">
        <v>1174</v>
      </c>
      <c r="D58" s="290">
        <v>237</v>
      </c>
      <c r="E58" s="291" t="s">
        <v>1175</v>
      </c>
      <c r="G58" s="292" t="s">
        <v>1175</v>
      </c>
      <c r="H58" s="287"/>
    </row>
    <row r="59" spans="1:8">
      <c r="A59" s="281" t="s">
        <v>1276</v>
      </c>
      <c r="B59" s="288" t="s">
        <v>1277</v>
      </c>
      <c r="C59" s="289" t="s">
        <v>1278</v>
      </c>
      <c r="D59" s="290">
        <v>84</v>
      </c>
      <c r="E59" s="291" t="s">
        <v>1175</v>
      </c>
      <c r="G59" s="292" t="s">
        <v>1175</v>
      </c>
      <c r="H59" s="287"/>
    </row>
    <row r="60" spans="1:8">
      <c r="A60" s="281" t="s">
        <v>1279</v>
      </c>
      <c r="B60" s="288" t="s">
        <v>1280</v>
      </c>
      <c r="C60" s="289" t="s">
        <v>1281</v>
      </c>
      <c r="D60" s="290">
        <v>1760</v>
      </c>
      <c r="E60" s="291" t="s">
        <v>1175</v>
      </c>
      <c r="G60" s="292" t="s">
        <v>1175</v>
      </c>
      <c r="H60" s="287"/>
    </row>
    <row r="61" spans="1:8">
      <c r="A61" s="281" t="s">
        <v>1282</v>
      </c>
      <c r="B61" s="288" t="s">
        <v>1283</v>
      </c>
      <c r="C61" s="289" t="s">
        <v>1284</v>
      </c>
      <c r="D61" s="290">
        <v>917</v>
      </c>
      <c r="E61" s="291" t="s">
        <v>1175</v>
      </c>
      <c r="G61" s="292" t="s">
        <v>1175</v>
      </c>
      <c r="H61" s="287"/>
    </row>
    <row r="62" spans="1:8">
      <c r="A62" s="281" t="s">
        <v>1285</v>
      </c>
      <c r="B62" s="288" t="s">
        <v>1286</v>
      </c>
      <c r="C62" s="289" t="s">
        <v>1174</v>
      </c>
      <c r="D62" s="290">
        <v>587</v>
      </c>
      <c r="E62" s="291" t="s">
        <v>1175</v>
      </c>
      <c r="G62" s="292" t="s">
        <v>1175</v>
      </c>
      <c r="H62" s="287"/>
    </row>
    <row r="63" spans="1:8">
      <c r="A63" s="281" t="s">
        <v>1287</v>
      </c>
      <c r="B63" s="288" t="s">
        <v>1288</v>
      </c>
      <c r="C63" s="289" t="s">
        <v>1289</v>
      </c>
      <c r="D63" s="290">
        <v>15268</v>
      </c>
      <c r="E63" s="291" t="s">
        <v>1175</v>
      </c>
      <c r="G63" s="292" t="s">
        <v>1175</v>
      </c>
      <c r="H63" s="287"/>
    </row>
    <row r="64" spans="1:8">
      <c r="A64" s="281" t="s">
        <v>1290</v>
      </c>
      <c r="B64" s="288" t="s">
        <v>1291</v>
      </c>
      <c r="C64" s="289" t="s">
        <v>1174</v>
      </c>
      <c r="D64" s="290">
        <v>7898</v>
      </c>
      <c r="E64" s="291" t="s">
        <v>1175</v>
      </c>
      <c r="G64" s="292" t="s">
        <v>1175</v>
      </c>
      <c r="H64" s="287"/>
    </row>
    <row r="65" spans="1:8">
      <c r="A65" s="281" t="s">
        <v>1292</v>
      </c>
      <c r="B65" s="288" t="s">
        <v>1293</v>
      </c>
      <c r="C65" s="289" t="s">
        <v>1174</v>
      </c>
      <c r="D65" s="290">
        <v>7315</v>
      </c>
      <c r="E65" s="291" t="s">
        <v>1175</v>
      </c>
      <c r="G65" s="292" t="s">
        <v>1175</v>
      </c>
      <c r="H65" s="287"/>
    </row>
    <row r="66" spans="1:8">
      <c r="A66" s="281" t="s">
        <v>1294</v>
      </c>
      <c r="B66" s="288" t="s">
        <v>1295</v>
      </c>
      <c r="C66" s="289" t="s">
        <v>1174</v>
      </c>
      <c r="D66" s="290">
        <v>2805</v>
      </c>
      <c r="E66" s="291" t="s">
        <v>1175</v>
      </c>
      <c r="G66" s="292" t="s">
        <v>1175</v>
      </c>
      <c r="H66" s="287"/>
    </row>
    <row r="67" spans="1:8">
      <c r="A67" s="281" t="s">
        <v>1296</v>
      </c>
      <c r="B67" s="288" t="s">
        <v>1297</v>
      </c>
      <c r="C67" s="289" t="s">
        <v>1174</v>
      </c>
      <c r="D67" s="290">
        <v>2804</v>
      </c>
      <c r="E67" s="291" t="s">
        <v>1175</v>
      </c>
      <c r="G67" s="292" t="s">
        <v>1175</v>
      </c>
      <c r="H67" s="287"/>
    </row>
    <row r="68" spans="1:8">
      <c r="A68" s="281" t="s">
        <v>1298</v>
      </c>
      <c r="B68" s="288" t="s">
        <v>1299</v>
      </c>
      <c r="C68" s="289" t="s">
        <v>1177</v>
      </c>
      <c r="D68" s="290">
        <v>91</v>
      </c>
      <c r="E68" s="291" t="s">
        <v>1175</v>
      </c>
      <c r="G68" s="292" t="s">
        <v>1175</v>
      </c>
      <c r="H68" s="287"/>
    </row>
    <row r="69" spans="1:8">
      <c r="A69" s="281" t="s">
        <v>1300</v>
      </c>
      <c r="B69" s="288" t="s">
        <v>1301</v>
      </c>
      <c r="C69" s="289" t="s">
        <v>1216</v>
      </c>
      <c r="D69" s="290">
        <v>177</v>
      </c>
      <c r="E69" s="293" t="s">
        <v>1181</v>
      </c>
      <c r="G69" s="294" t="s">
        <v>1181</v>
      </c>
      <c r="H69" s="287"/>
    </row>
    <row r="70" spans="1:8">
      <c r="A70" s="281" t="s">
        <v>1302</v>
      </c>
      <c r="B70" s="288" t="s">
        <v>1303</v>
      </c>
      <c r="C70" s="289" t="s">
        <v>1174</v>
      </c>
      <c r="D70" s="290">
        <v>12904</v>
      </c>
      <c r="E70" s="291" t="s">
        <v>1175</v>
      </c>
      <c r="G70" s="292" t="s">
        <v>1175</v>
      </c>
      <c r="H70" s="287"/>
    </row>
    <row r="71" spans="1:8">
      <c r="A71" s="281" t="s">
        <v>1304</v>
      </c>
      <c r="B71" s="288" t="s">
        <v>1305</v>
      </c>
      <c r="C71" s="289" t="s">
        <v>1174</v>
      </c>
      <c r="D71" s="290">
        <v>8122</v>
      </c>
      <c r="E71" s="291" t="s">
        <v>1175</v>
      </c>
      <c r="G71" s="292" t="s">
        <v>1175</v>
      </c>
      <c r="H71" s="287"/>
    </row>
    <row r="72" spans="1:8">
      <c r="A72" s="281" t="s">
        <v>1306</v>
      </c>
      <c r="B72" s="288" t="s">
        <v>1307</v>
      </c>
      <c r="C72" s="289" t="s">
        <v>1174</v>
      </c>
      <c r="D72" s="290">
        <v>8127</v>
      </c>
      <c r="E72" s="291" t="s">
        <v>1175</v>
      </c>
      <c r="G72" s="292" t="s">
        <v>1175</v>
      </c>
      <c r="H72" s="287"/>
    </row>
    <row r="73" spans="1:8">
      <c r="A73" s="281" t="s">
        <v>1308</v>
      </c>
      <c r="B73" s="288" t="s">
        <v>1309</v>
      </c>
      <c r="C73" s="289" t="s">
        <v>1174</v>
      </c>
      <c r="D73" s="290">
        <v>8101</v>
      </c>
      <c r="E73" s="291" t="s">
        <v>1175</v>
      </c>
      <c r="G73" s="292" t="s">
        <v>1175</v>
      </c>
      <c r="H73" s="287"/>
    </row>
    <row r="74" spans="1:8">
      <c r="A74" s="281" t="s">
        <v>1310</v>
      </c>
      <c r="B74" s="288" t="s">
        <v>1311</v>
      </c>
      <c r="C74" s="289" t="s">
        <v>1201</v>
      </c>
      <c r="D74" s="290">
        <v>8117</v>
      </c>
      <c r="E74" s="291" t="s">
        <v>1175</v>
      </c>
      <c r="G74" s="292" t="s">
        <v>1175</v>
      </c>
      <c r="H74" s="287"/>
    </row>
    <row r="75" spans="1:8">
      <c r="A75" s="281" t="s">
        <v>1312</v>
      </c>
      <c r="B75" s="288" t="s">
        <v>1313</v>
      </c>
      <c r="C75" s="289" t="s">
        <v>1201</v>
      </c>
      <c r="D75" s="290">
        <v>8116</v>
      </c>
      <c r="E75" s="291" t="s">
        <v>1175</v>
      </c>
      <c r="G75" s="292" t="s">
        <v>1175</v>
      </c>
      <c r="H75" s="287"/>
    </row>
    <row r="76" spans="1:8">
      <c r="A76" s="281" t="s">
        <v>1314</v>
      </c>
      <c r="B76" s="288" t="s">
        <v>1315</v>
      </c>
      <c r="C76" s="289" t="s">
        <v>1216</v>
      </c>
      <c r="D76" s="290">
        <v>8120</v>
      </c>
      <c r="E76" s="291" t="s">
        <v>1175</v>
      </c>
      <c r="G76" s="292" t="s">
        <v>1175</v>
      </c>
      <c r="H76" s="287"/>
    </row>
    <row r="77" spans="1:8">
      <c r="A77" s="281" t="s">
        <v>1316</v>
      </c>
      <c r="B77" s="288" t="s">
        <v>1317</v>
      </c>
      <c r="C77" s="289" t="s">
        <v>1216</v>
      </c>
      <c r="D77" s="290">
        <v>8208</v>
      </c>
      <c r="E77" s="291" t="s">
        <v>1175</v>
      </c>
      <c r="G77" s="292" t="s">
        <v>1175</v>
      </c>
      <c r="H77" s="287"/>
    </row>
    <row r="78" spans="1:8">
      <c r="A78" s="281" t="s">
        <v>1318</v>
      </c>
      <c r="B78" s="288" t="s">
        <v>1319</v>
      </c>
      <c r="C78" s="289" t="s">
        <v>1320</v>
      </c>
      <c r="D78" s="290">
        <v>13365</v>
      </c>
      <c r="E78" s="291" t="s">
        <v>1175</v>
      </c>
      <c r="G78" s="292" t="s">
        <v>1175</v>
      </c>
      <c r="H78" s="287"/>
    </row>
    <row r="79" spans="1:8">
      <c r="A79" s="281" t="s">
        <v>1321</v>
      </c>
      <c r="B79" s="288" t="s">
        <v>1322</v>
      </c>
      <c r="C79" s="289" t="s">
        <v>1197</v>
      </c>
      <c r="D79" s="290">
        <v>8211</v>
      </c>
      <c r="E79" s="291" t="s">
        <v>1175</v>
      </c>
      <c r="G79" s="292" t="s">
        <v>1175</v>
      </c>
      <c r="H79" s="287"/>
    </row>
    <row r="80" spans="1:8">
      <c r="A80" s="281" t="s">
        <v>1323</v>
      </c>
      <c r="B80" s="288" t="s">
        <v>1324</v>
      </c>
      <c r="C80" s="289" t="s">
        <v>1320</v>
      </c>
      <c r="D80" s="290">
        <v>13366</v>
      </c>
      <c r="E80" s="291" t="s">
        <v>1175</v>
      </c>
      <c r="G80" s="292" t="s">
        <v>1175</v>
      </c>
      <c r="H80" s="287"/>
    </row>
    <row r="81" spans="1:8">
      <c r="A81" s="281" t="s">
        <v>1325</v>
      </c>
      <c r="B81" s="288" t="s">
        <v>1326</v>
      </c>
      <c r="C81" s="289" t="s">
        <v>1327</v>
      </c>
      <c r="D81" s="290">
        <v>8079</v>
      </c>
      <c r="E81" s="291" t="s">
        <v>1175</v>
      </c>
      <c r="G81" s="292" t="s">
        <v>1175</v>
      </c>
      <c r="H81" s="287"/>
    </row>
    <row r="82" spans="1:8">
      <c r="A82" s="281" t="s">
        <v>1328</v>
      </c>
      <c r="B82" s="288" t="s">
        <v>1329</v>
      </c>
      <c r="C82" s="289" t="s">
        <v>1327</v>
      </c>
      <c r="D82" s="290">
        <v>8212</v>
      </c>
      <c r="E82" s="291" t="s">
        <v>1175</v>
      </c>
      <c r="G82" s="292" t="s">
        <v>1175</v>
      </c>
      <c r="H82" s="287"/>
    </row>
    <row r="83" spans="1:8">
      <c r="A83" s="281" t="s">
        <v>1330</v>
      </c>
      <c r="B83" s="288" t="s">
        <v>1331</v>
      </c>
      <c r="C83" s="289" t="s">
        <v>1174</v>
      </c>
      <c r="D83" s="290">
        <v>8234</v>
      </c>
      <c r="E83" s="291" t="s">
        <v>1175</v>
      </c>
      <c r="G83" s="292" t="s">
        <v>1175</v>
      </c>
      <c r="H83" s="287"/>
    </row>
    <row r="84" spans="1:8">
      <c r="A84" s="281" t="s">
        <v>1332</v>
      </c>
      <c r="B84" s="288" t="s">
        <v>1333</v>
      </c>
      <c r="C84" s="289" t="s">
        <v>1320</v>
      </c>
      <c r="D84" s="290">
        <v>15262</v>
      </c>
      <c r="E84" s="291" t="s">
        <v>1175</v>
      </c>
      <c r="G84" s="292" t="s">
        <v>1175</v>
      </c>
      <c r="H84" s="287"/>
    </row>
    <row r="85" spans="1:8">
      <c r="A85" s="281" t="s">
        <v>1334</v>
      </c>
      <c r="B85" s="288" t="s">
        <v>1335</v>
      </c>
      <c r="C85" s="289" t="s">
        <v>1177</v>
      </c>
      <c r="D85" s="290">
        <v>12897</v>
      </c>
      <c r="E85" s="291" t="s">
        <v>1175</v>
      </c>
      <c r="G85" s="292" t="s">
        <v>1175</v>
      </c>
      <c r="H85" s="287"/>
    </row>
    <row r="86" spans="1:8">
      <c r="A86" s="281" t="s">
        <v>1336</v>
      </c>
      <c r="B86" s="288" t="s">
        <v>1337</v>
      </c>
      <c r="C86" s="289" t="s">
        <v>1327</v>
      </c>
      <c r="D86" s="290">
        <v>8080</v>
      </c>
      <c r="E86" s="291" t="s">
        <v>1175</v>
      </c>
      <c r="G86" s="292" t="s">
        <v>1175</v>
      </c>
      <c r="H86" s="287"/>
    </row>
    <row r="87" spans="1:8">
      <c r="A87" s="281" t="s">
        <v>1338</v>
      </c>
      <c r="B87" s="288" t="s">
        <v>1339</v>
      </c>
      <c r="C87" s="289" t="s">
        <v>1174</v>
      </c>
      <c r="D87" s="290">
        <v>8207</v>
      </c>
      <c r="E87" s="293" t="s">
        <v>1181</v>
      </c>
      <c r="G87" s="294" t="s">
        <v>1181</v>
      </c>
      <c r="H87" s="287"/>
    </row>
    <row r="88" spans="1:8">
      <c r="A88" s="281" t="s">
        <v>1340</v>
      </c>
      <c r="B88" s="288" t="s">
        <v>1341</v>
      </c>
      <c r="C88" s="289" t="s">
        <v>1174</v>
      </c>
      <c r="D88" s="290">
        <v>13171</v>
      </c>
      <c r="E88" s="291" t="s">
        <v>1175</v>
      </c>
      <c r="G88" s="292" t="s">
        <v>1175</v>
      </c>
      <c r="H88" s="287"/>
    </row>
    <row r="89" spans="1:8">
      <c r="A89" s="281" t="s">
        <v>1342</v>
      </c>
      <c r="B89" s="288" t="s">
        <v>1343</v>
      </c>
      <c r="C89" s="289" t="s">
        <v>1201</v>
      </c>
      <c r="D89" s="290">
        <v>8115</v>
      </c>
      <c r="E89" s="291" t="s">
        <v>1175</v>
      </c>
      <c r="G89" s="292" t="s">
        <v>1175</v>
      </c>
      <c r="H89" s="287"/>
    </row>
    <row r="90" spans="1:8">
      <c r="A90" s="281" t="s">
        <v>1344</v>
      </c>
      <c r="B90" s="288" t="s">
        <v>1345</v>
      </c>
      <c r="C90" s="289" t="s">
        <v>1177</v>
      </c>
      <c r="D90" s="290">
        <v>8119</v>
      </c>
      <c r="E90" s="291" t="s">
        <v>1175</v>
      </c>
      <c r="G90" s="292" t="s">
        <v>1175</v>
      </c>
      <c r="H90" s="287"/>
    </row>
    <row r="91" spans="1:8">
      <c r="A91" s="281" t="s">
        <v>1346</v>
      </c>
      <c r="B91" s="288" t="s">
        <v>1347</v>
      </c>
      <c r="C91" s="289" t="s">
        <v>1320</v>
      </c>
      <c r="D91" s="290">
        <v>8205</v>
      </c>
      <c r="E91" s="291" t="s">
        <v>1175</v>
      </c>
      <c r="G91" s="292" t="s">
        <v>1175</v>
      </c>
      <c r="H91" s="287"/>
    </row>
    <row r="92" spans="1:8">
      <c r="A92" s="281" t="s">
        <v>1348</v>
      </c>
      <c r="B92" s="288" t="s">
        <v>1349</v>
      </c>
      <c r="C92" s="289" t="s">
        <v>1177</v>
      </c>
      <c r="D92" s="290">
        <v>7895</v>
      </c>
      <c r="E92" s="291" t="s">
        <v>1175</v>
      </c>
      <c r="G92" s="292" t="s">
        <v>1175</v>
      </c>
      <c r="H92" s="287"/>
    </row>
    <row r="93" spans="1:8">
      <c r="A93" s="281" t="s">
        <v>1350</v>
      </c>
      <c r="B93" s="288" t="s">
        <v>1351</v>
      </c>
      <c r="C93" s="289" t="s">
        <v>1177</v>
      </c>
      <c r="D93" s="290">
        <v>5921</v>
      </c>
      <c r="E93" s="291" t="s">
        <v>1175</v>
      </c>
      <c r="G93" s="292" t="s">
        <v>1175</v>
      </c>
      <c r="H93" s="287"/>
    </row>
    <row r="94" spans="1:8">
      <c r="A94" s="281" t="s">
        <v>1352</v>
      </c>
      <c r="B94" s="288" t="s">
        <v>1353</v>
      </c>
      <c r="C94" s="289" t="s">
        <v>1177</v>
      </c>
      <c r="D94" s="290">
        <v>8121</v>
      </c>
      <c r="E94" s="291" t="s">
        <v>1175</v>
      </c>
      <c r="G94" s="292" t="s">
        <v>1175</v>
      </c>
      <c r="H94" s="287"/>
    </row>
    <row r="95" spans="1:8">
      <c r="A95" s="281" t="s">
        <v>1354</v>
      </c>
      <c r="B95" s="288" t="s">
        <v>1355</v>
      </c>
      <c r="C95" s="289" t="s">
        <v>1201</v>
      </c>
      <c r="D95" s="290">
        <v>5919</v>
      </c>
      <c r="E95" s="291" t="s">
        <v>1175</v>
      </c>
      <c r="G95" s="292" t="s">
        <v>1175</v>
      </c>
      <c r="H95" s="287"/>
    </row>
    <row r="96" spans="1:8">
      <c r="A96" s="281" t="s">
        <v>1356</v>
      </c>
      <c r="B96" s="288" t="s">
        <v>1357</v>
      </c>
      <c r="C96" s="289" t="s">
        <v>1203</v>
      </c>
      <c r="D96" s="290">
        <v>5920</v>
      </c>
      <c r="E96" s="291" t="s">
        <v>1175</v>
      </c>
      <c r="G96" s="292" t="s">
        <v>1175</v>
      </c>
      <c r="H96" s="287"/>
    </row>
    <row r="97" spans="1:8">
      <c r="A97" s="281" t="s">
        <v>1358</v>
      </c>
      <c r="B97" s="288" t="s">
        <v>1359</v>
      </c>
      <c r="C97" s="289" t="s">
        <v>1216</v>
      </c>
      <c r="D97" s="290">
        <v>9119</v>
      </c>
      <c r="E97" s="291" t="s">
        <v>1175</v>
      </c>
      <c r="G97" s="292" t="s">
        <v>1175</v>
      </c>
      <c r="H97" s="287"/>
    </row>
    <row r="98" spans="1:8">
      <c r="A98" s="281" t="s">
        <v>1360</v>
      </c>
      <c r="B98" s="288" t="s">
        <v>1361</v>
      </c>
      <c r="C98" s="289" t="s">
        <v>1177</v>
      </c>
      <c r="D98" s="290">
        <v>8118</v>
      </c>
      <c r="E98" s="291" t="s">
        <v>1175</v>
      </c>
      <c r="G98" s="292" t="s">
        <v>1175</v>
      </c>
      <c r="H98" s="287"/>
    </row>
    <row r="99" spans="1:8">
      <c r="A99" s="281" t="s">
        <v>1362</v>
      </c>
      <c r="B99" s="288" t="s">
        <v>1363</v>
      </c>
      <c r="C99" s="289" t="s">
        <v>1364</v>
      </c>
      <c r="D99" s="290">
        <v>5917</v>
      </c>
      <c r="E99" s="291" t="s">
        <v>1175</v>
      </c>
      <c r="G99" s="292" t="s">
        <v>1175</v>
      </c>
      <c r="H99" s="287"/>
    </row>
    <row r="100" spans="1:8">
      <c r="A100" s="281" t="s">
        <v>1365</v>
      </c>
      <c r="B100" s="288" t="s">
        <v>1366</v>
      </c>
      <c r="C100" s="289" t="s">
        <v>1364</v>
      </c>
      <c r="D100" s="290">
        <v>5918</v>
      </c>
      <c r="E100" s="291" t="s">
        <v>1175</v>
      </c>
      <c r="G100" s="292" t="s">
        <v>1175</v>
      </c>
      <c r="H100" s="287"/>
    </row>
    <row r="101" spans="1:8">
      <c r="A101" s="281" t="s">
        <v>1367</v>
      </c>
      <c r="B101" s="288" t="s">
        <v>1368</v>
      </c>
      <c r="C101" s="289" t="s">
        <v>1174</v>
      </c>
      <c r="D101" s="290">
        <v>8235</v>
      </c>
      <c r="E101" s="291" t="s">
        <v>1175</v>
      </c>
      <c r="G101" s="292" t="s">
        <v>1175</v>
      </c>
      <c r="H101" s="287"/>
    </row>
    <row r="102" spans="1:8">
      <c r="A102" s="281" t="s">
        <v>1369</v>
      </c>
      <c r="B102" s="288" t="s">
        <v>1370</v>
      </c>
      <c r="C102" s="289" t="s">
        <v>1201</v>
      </c>
      <c r="D102" s="290">
        <v>5922</v>
      </c>
      <c r="E102" s="291" t="s">
        <v>1175</v>
      </c>
      <c r="G102" s="292" t="s">
        <v>1175</v>
      </c>
      <c r="H102" s="287"/>
    </row>
    <row r="103" spans="1:8">
      <c r="A103" s="281" t="s">
        <v>1371</v>
      </c>
      <c r="B103" s="288" t="s">
        <v>1372</v>
      </c>
      <c r="C103" s="289" t="s">
        <v>1201</v>
      </c>
      <c r="D103" s="290">
        <v>8209</v>
      </c>
      <c r="E103" s="291" t="s">
        <v>1175</v>
      </c>
      <c r="G103" s="292" t="s">
        <v>1175</v>
      </c>
      <c r="H103" s="287"/>
    </row>
    <row r="104" spans="1:8">
      <c r="A104" s="281" t="s">
        <v>1373</v>
      </c>
      <c r="B104" s="288" t="s">
        <v>1374</v>
      </c>
      <c r="C104" s="289" t="s">
        <v>1201</v>
      </c>
      <c r="D104" s="290">
        <v>8210</v>
      </c>
      <c r="E104" s="291" t="s">
        <v>1175</v>
      </c>
      <c r="G104" s="292" t="s">
        <v>1175</v>
      </c>
      <c r="H104" s="287"/>
    </row>
    <row r="105" spans="1:8">
      <c r="A105" s="281" t="s">
        <v>1375</v>
      </c>
      <c r="B105" s="288" t="s">
        <v>1376</v>
      </c>
      <c r="C105" s="289" t="s">
        <v>1201</v>
      </c>
      <c r="D105" s="290">
        <v>5923</v>
      </c>
      <c r="E105" s="291" t="s">
        <v>1175</v>
      </c>
      <c r="G105" s="292" t="s">
        <v>1175</v>
      </c>
      <c r="H105" s="287"/>
    </row>
    <row r="106" spans="1:8">
      <c r="A106" s="281" t="s">
        <v>1377</v>
      </c>
      <c r="B106" s="288" t="s">
        <v>1378</v>
      </c>
      <c r="C106" s="289" t="s">
        <v>1216</v>
      </c>
      <c r="D106" s="290">
        <v>8077</v>
      </c>
      <c r="E106" s="291" t="s">
        <v>1175</v>
      </c>
      <c r="G106" s="292" t="s">
        <v>1175</v>
      </c>
      <c r="H106" s="287"/>
    </row>
    <row r="107" spans="1:8">
      <c r="A107" s="281" t="s">
        <v>1379</v>
      </c>
      <c r="B107" s="288" t="s">
        <v>1380</v>
      </c>
      <c r="C107" s="289" t="s">
        <v>1216</v>
      </c>
      <c r="D107" s="290">
        <v>8075</v>
      </c>
      <c r="E107" s="291" t="s">
        <v>1175</v>
      </c>
      <c r="G107" s="292" t="s">
        <v>1175</v>
      </c>
      <c r="H107" s="287"/>
    </row>
    <row r="108" spans="1:8">
      <c r="A108" s="281" t="s">
        <v>1381</v>
      </c>
      <c r="B108" s="288" t="s">
        <v>1382</v>
      </c>
      <c r="C108" s="289" t="s">
        <v>1216</v>
      </c>
      <c r="D108" s="290">
        <v>8076</v>
      </c>
      <c r="E108" s="291" t="s">
        <v>1175</v>
      </c>
      <c r="G108" s="292" t="s">
        <v>1175</v>
      </c>
      <c r="H108" s="287"/>
    </row>
    <row r="109" spans="1:8">
      <c r="A109" s="281" t="s">
        <v>1383</v>
      </c>
      <c r="B109" s="288" t="s">
        <v>1384</v>
      </c>
      <c r="C109" s="289" t="s">
        <v>1174</v>
      </c>
      <c r="D109" s="290">
        <v>7853</v>
      </c>
      <c r="E109" s="291" t="s">
        <v>1175</v>
      </c>
      <c r="G109" s="292" t="s">
        <v>1175</v>
      </c>
      <c r="H109" s="287"/>
    </row>
    <row r="110" spans="1:8">
      <c r="A110" s="281" t="s">
        <v>1385</v>
      </c>
      <c r="B110" s="288" t="s">
        <v>1386</v>
      </c>
      <c r="C110" s="289" t="s">
        <v>1174</v>
      </c>
      <c r="D110" s="290">
        <v>5837</v>
      </c>
      <c r="E110" s="293" t="s">
        <v>1181</v>
      </c>
      <c r="G110" s="294" t="s">
        <v>1181</v>
      </c>
      <c r="H110" s="287"/>
    </row>
    <row r="111" spans="1:8">
      <c r="A111" s="281" t="s">
        <v>1387</v>
      </c>
      <c r="B111" s="288" t="s">
        <v>1388</v>
      </c>
      <c r="C111" s="289" t="s">
        <v>1389</v>
      </c>
      <c r="D111" s="290">
        <v>1810</v>
      </c>
      <c r="E111" s="291" t="s">
        <v>1175</v>
      </c>
      <c r="G111" s="292" t="s">
        <v>1175</v>
      </c>
      <c r="H111" s="287"/>
    </row>
    <row r="112" spans="1:8">
      <c r="A112" s="281" t="s">
        <v>1390</v>
      </c>
      <c r="B112" s="288" t="s">
        <v>1391</v>
      </c>
      <c r="C112" s="289" t="s">
        <v>1392</v>
      </c>
      <c r="D112" s="290">
        <v>1807</v>
      </c>
      <c r="E112" s="291" t="s">
        <v>1175</v>
      </c>
      <c r="G112" s="292" t="s">
        <v>1175</v>
      </c>
      <c r="H112" s="287"/>
    </row>
    <row r="113" spans="1:8">
      <c r="A113" s="281" t="s">
        <v>1393</v>
      </c>
      <c r="B113" s="288" t="s">
        <v>1394</v>
      </c>
      <c r="C113" s="289" t="s">
        <v>1190</v>
      </c>
      <c r="D113" s="290">
        <v>1727</v>
      </c>
      <c r="E113" s="291" t="s">
        <v>1175</v>
      </c>
      <c r="G113" s="292" t="s">
        <v>1175</v>
      </c>
      <c r="H113" s="287"/>
    </row>
    <row r="114" spans="1:8">
      <c r="A114" s="281" t="s">
        <v>1395</v>
      </c>
      <c r="B114" s="288" t="s">
        <v>1396</v>
      </c>
      <c r="C114" s="289" t="s">
        <v>1190</v>
      </c>
      <c r="D114" s="290">
        <v>1728</v>
      </c>
      <c r="E114" s="291" t="s">
        <v>1175</v>
      </c>
      <c r="G114" s="292" t="s">
        <v>1175</v>
      </c>
      <c r="H114" s="287"/>
    </row>
    <row r="115" spans="1:8">
      <c r="A115" s="281" t="s">
        <v>1397</v>
      </c>
      <c r="B115" s="288" t="s">
        <v>1398</v>
      </c>
      <c r="C115" s="289" t="s">
        <v>1190</v>
      </c>
      <c r="D115" s="290">
        <v>1725</v>
      </c>
      <c r="E115" s="291" t="s">
        <v>1175</v>
      </c>
      <c r="G115" s="292" t="s">
        <v>1175</v>
      </c>
      <c r="H115" s="287"/>
    </row>
    <row r="116" spans="1:8">
      <c r="A116" s="281" t="s">
        <v>1399</v>
      </c>
      <c r="B116" s="288" t="s">
        <v>1400</v>
      </c>
      <c r="C116" s="289" t="s">
        <v>1190</v>
      </c>
      <c r="D116" s="290">
        <v>1726</v>
      </c>
      <c r="E116" s="291" t="s">
        <v>1175</v>
      </c>
      <c r="G116" s="292" t="s">
        <v>1175</v>
      </c>
      <c r="H116" s="287"/>
    </row>
    <row r="117" spans="1:8">
      <c r="A117" s="281" t="s">
        <v>1401</v>
      </c>
      <c r="B117" s="288" t="s">
        <v>1402</v>
      </c>
      <c r="C117" s="289" t="s">
        <v>1403</v>
      </c>
      <c r="D117" s="290">
        <v>247</v>
      </c>
      <c r="E117" s="293" t="s">
        <v>1181</v>
      </c>
      <c r="G117" s="294" t="s">
        <v>1181</v>
      </c>
      <c r="H117" s="287"/>
    </row>
    <row r="118" spans="1:8">
      <c r="A118" s="281" t="s">
        <v>1404</v>
      </c>
      <c r="B118" s="288" t="s">
        <v>1405</v>
      </c>
      <c r="C118" s="289" t="s">
        <v>1177</v>
      </c>
      <c r="D118" s="290">
        <v>513</v>
      </c>
      <c r="E118" s="293" t="s">
        <v>1181</v>
      </c>
      <c r="G118" s="294" t="s">
        <v>1181</v>
      </c>
      <c r="H118" s="287"/>
    </row>
    <row r="119" spans="1:8">
      <c r="A119" s="281" t="s">
        <v>1406</v>
      </c>
      <c r="B119" s="288" t="s">
        <v>1407</v>
      </c>
      <c r="C119" s="289" t="s">
        <v>1205</v>
      </c>
      <c r="D119" s="290">
        <v>190</v>
      </c>
      <c r="E119" s="293" t="s">
        <v>1181</v>
      </c>
      <c r="G119" s="294" t="s">
        <v>1181</v>
      </c>
      <c r="H119" s="287"/>
    </row>
    <row r="120" spans="1:8">
      <c r="A120" s="281" t="s">
        <v>1408</v>
      </c>
      <c r="B120" s="288" t="s">
        <v>1409</v>
      </c>
      <c r="C120" s="289" t="s">
        <v>1320</v>
      </c>
      <c r="D120" s="290">
        <v>7608</v>
      </c>
      <c r="E120" s="293" t="s">
        <v>1181</v>
      </c>
      <c r="G120" s="294" t="s">
        <v>1181</v>
      </c>
      <c r="H120" s="287"/>
    </row>
    <row r="121" spans="1:8">
      <c r="A121" s="281" t="s">
        <v>1410</v>
      </c>
      <c r="B121" s="288" t="s">
        <v>1411</v>
      </c>
      <c r="C121" s="289" t="s">
        <v>1216</v>
      </c>
      <c r="D121" s="290">
        <v>110</v>
      </c>
      <c r="E121" s="293" t="s">
        <v>1181</v>
      </c>
      <c r="G121" s="294" t="s">
        <v>1181</v>
      </c>
      <c r="H121" s="287"/>
    </row>
    <row r="122" spans="1:8">
      <c r="A122" s="281" t="s">
        <v>1412</v>
      </c>
      <c r="B122" s="288" t="s">
        <v>1413</v>
      </c>
      <c r="C122" s="289" t="s">
        <v>1364</v>
      </c>
      <c r="D122" s="290">
        <v>1247</v>
      </c>
      <c r="E122" s="293" t="s">
        <v>1181</v>
      </c>
      <c r="G122" s="294" t="s">
        <v>1181</v>
      </c>
      <c r="H122" s="287"/>
    </row>
    <row r="123" spans="1:8">
      <c r="A123" s="281" t="s">
        <v>1414</v>
      </c>
      <c r="B123" s="288" t="s">
        <v>1415</v>
      </c>
      <c r="C123" s="289" t="s">
        <v>1389</v>
      </c>
      <c r="D123" s="290">
        <v>1809</v>
      </c>
      <c r="E123" s="291" t="s">
        <v>1175</v>
      </c>
      <c r="G123" s="292" t="s">
        <v>1175</v>
      </c>
      <c r="H123" s="287"/>
    </row>
    <row r="124" spans="1:8">
      <c r="A124" s="281" t="s">
        <v>1416</v>
      </c>
      <c r="B124" s="288" t="s">
        <v>1417</v>
      </c>
      <c r="C124" s="289" t="s">
        <v>1190</v>
      </c>
      <c r="D124" s="290">
        <v>241</v>
      </c>
      <c r="E124" s="291" t="s">
        <v>1175</v>
      </c>
      <c r="G124" s="292" t="s">
        <v>1175</v>
      </c>
      <c r="H124" s="287"/>
    </row>
    <row r="125" spans="1:8">
      <c r="A125" s="281" t="s">
        <v>1418</v>
      </c>
      <c r="B125" s="288" t="s">
        <v>1419</v>
      </c>
      <c r="C125" s="289" t="s">
        <v>1174</v>
      </c>
      <c r="D125" s="290">
        <v>929</v>
      </c>
      <c r="E125" s="291" t="s">
        <v>1175</v>
      </c>
      <c r="G125" s="292" t="s">
        <v>1175</v>
      </c>
      <c r="H125" s="287"/>
    </row>
    <row r="126" spans="1:8">
      <c r="A126" s="281" t="s">
        <v>1420</v>
      </c>
      <c r="B126" s="288" t="s">
        <v>1421</v>
      </c>
      <c r="C126" s="289" t="s">
        <v>1174</v>
      </c>
      <c r="D126" s="290">
        <v>1697</v>
      </c>
      <c r="E126" s="291" t="s">
        <v>1175</v>
      </c>
      <c r="G126" s="292" t="s">
        <v>1175</v>
      </c>
      <c r="H126" s="287"/>
    </row>
    <row r="127" spans="1:8">
      <c r="A127" s="281" t="s">
        <v>1422</v>
      </c>
      <c r="B127" s="288" t="s">
        <v>1423</v>
      </c>
      <c r="C127" s="289" t="s">
        <v>1174</v>
      </c>
      <c r="D127" s="290">
        <v>1698</v>
      </c>
      <c r="E127" s="291" t="s">
        <v>1175</v>
      </c>
      <c r="G127" s="292" t="s">
        <v>1175</v>
      </c>
      <c r="H127" s="287"/>
    </row>
    <row r="128" spans="1:8">
      <c r="A128" s="281" t="s">
        <v>1424</v>
      </c>
      <c r="B128" s="288" t="s">
        <v>1425</v>
      </c>
      <c r="C128" s="289" t="s">
        <v>1216</v>
      </c>
      <c r="D128" s="290">
        <v>242</v>
      </c>
      <c r="E128" s="291" t="s">
        <v>1175</v>
      </c>
      <c r="G128" s="292" t="s">
        <v>1175</v>
      </c>
      <c r="H128" s="287"/>
    </row>
    <row r="129" spans="1:8">
      <c r="A129" s="281" t="s">
        <v>1426</v>
      </c>
      <c r="B129" s="288" t="s">
        <v>1427</v>
      </c>
      <c r="C129" s="289" t="s">
        <v>1174</v>
      </c>
      <c r="D129" s="290">
        <v>900</v>
      </c>
      <c r="E129" s="293" t="s">
        <v>1181</v>
      </c>
      <c r="G129" s="294" t="s">
        <v>1181</v>
      </c>
      <c r="H129" s="287"/>
    </row>
    <row r="130" spans="1:8">
      <c r="A130" s="281" t="s">
        <v>1428</v>
      </c>
      <c r="B130" s="288" t="s">
        <v>1429</v>
      </c>
      <c r="C130" s="289" t="s">
        <v>1177</v>
      </c>
      <c r="D130" s="290">
        <v>1716</v>
      </c>
      <c r="E130" s="293" t="s">
        <v>1181</v>
      </c>
      <c r="G130" s="294" t="s">
        <v>1181</v>
      </c>
      <c r="H130" s="287"/>
    </row>
    <row r="131" spans="1:8">
      <c r="A131" s="281" t="s">
        <v>1430</v>
      </c>
      <c r="B131" s="288" t="s">
        <v>1431</v>
      </c>
      <c r="C131" s="289" t="s">
        <v>1177</v>
      </c>
      <c r="D131" s="290">
        <v>520</v>
      </c>
      <c r="E131" s="293" t="s">
        <v>1181</v>
      </c>
      <c r="G131" s="294" t="s">
        <v>1181</v>
      </c>
      <c r="H131" s="287"/>
    </row>
    <row r="132" spans="1:8">
      <c r="A132" s="281" t="s">
        <v>1432</v>
      </c>
      <c r="B132" s="288" t="s">
        <v>1433</v>
      </c>
      <c r="C132" s="289" t="s">
        <v>1174</v>
      </c>
      <c r="D132" s="290">
        <v>2863</v>
      </c>
      <c r="E132" s="291" t="s">
        <v>1175</v>
      </c>
      <c r="G132" s="292" t="s">
        <v>1175</v>
      </c>
      <c r="H132" s="287"/>
    </row>
    <row r="133" spans="1:8">
      <c r="A133" s="281" t="s">
        <v>1434</v>
      </c>
      <c r="B133" s="288" t="s">
        <v>1435</v>
      </c>
      <c r="C133" s="289" t="s">
        <v>1177</v>
      </c>
      <c r="D133" s="290">
        <v>80</v>
      </c>
      <c r="E133" s="291" t="s">
        <v>1175</v>
      </c>
      <c r="G133" s="292" t="s">
        <v>1175</v>
      </c>
      <c r="H133" s="287"/>
    </row>
    <row r="134" spans="1:8">
      <c r="A134" s="281" t="s">
        <v>1436</v>
      </c>
      <c r="B134" s="288" t="s">
        <v>1437</v>
      </c>
      <c r="C134" s="289" t="s">
        <v>1289</v>
      </c>
      <c r="D134" s="290">
        <v>914</v>
      </c>
      <c r="E134" s="291" t="s">
        <v>1175</v>
      </c>
      <c r="G134" s="292" t="s">
        <v>1175</v>
      </c>
      <c r="H134" s="287"/>
    </row>
    <row r="135" spans="1:8">
      <c r="A135" s="281" t="s">
        <v>1438</v>
      </c>
      <c r="B135" s="288" t="s">
        <v>1439</v>
      </c>
      <c r="C135" s="289" t="s">
        <v>1174</v>
      </c>
      <c r="D135" s="290">
        <v>1856</v>
      </c>
      <c r="E135" s="291" t="s">
        <v>1175</v>
      </c>
      <c r="G135" s="292" t="s">
        <v>1175</v>
      </c>
      <c r="H135" s="287"/>
    </row>
    <row r="136" spans="1:8">
      <c r="A136" s="281" t="s">
        <v>1440</v>
      </c>
      <c r="B136" s="288" t="s">
        <v>1441</v>
      </c>
      <c r="C136" s="289" t="s">
        <v>1174</v>
      </c>
      <c r="D136" s="290">
        <v>2806</v>
      </c>
      <c r="E136" s="291" t="s">
        <v>1175</v>
      </c>
      <c r="G136" s="292" t="s">
        <v>1175</v>
      </c>
      <c r="H136" s="287"/>
    </row>
    <row r="137" spans="1:8">
      <c r="A137" s="281" t="s">
        <v>1442</v>
      </c>
      <c r="B137" s="288" t="s">
        <v>1443</v>
      </c>
      <c r="C137" s="289" t="s">
        <v>1177</v>
      </c>
      <c r="D137" s="290">
        <v>2610</v>
      </c>
      <c r="E137" s="291" t="s">
        <v>1175</v>
      </c>
      <c r="G137" s="292" t="s">
        <v>1175</v>
      </c>
      <c r="H137" s="287"/>
    </row>
    <row r="138" spans="1:8">
      <c r="A138" s="281" t="s">
        <v>1444</v>
      </c>
      <c r="B138" s="288" t="s">
        <v>1445</v>
      </c>
      <c r="C138" s="289" t="s">
        <v>1174</v>
      </c>
      <c r="D138" s="290">
        <v>1620</v>
      </c>
      <c r="E138" s="291" t="s">
        <v>1175</v>
      </c>
      <c r="G138" s="292" t="s">
        <v>1175</v>
      </c>
      <c r="H138" s="287"/>
    </row>
    <row r="139" spans="1:8">
      <c r="A139" s="281" t="s">
        <v>1446</v>
      </c>
      <c r="B139" s="288" t="s">
        <v>1447</v>
      </c>
      <c r="C139" s="289" t="s">
        <v>1174</v>
      </c>
      <c r="D139" s="290">
        <v>1612</v>
      </c>
      <c r="E139" s="291" t="s">
        <v>1175</v>
      </c>
      <c r="G139" s="292" t="s">
        <v>1175</v>
      </c>
      <c r="H139" s="287"/>
    </row>
    <row r="140" spans="1:8">
      <c r="A140" s="281" t="s">
        <v>1448</v>
      </c>
      <c r="B140" s="288" t="s">
        <v>1449</v>
      </c>
      <c r="C140" s="289" t="s">
        <v>1174</v>
      </c>
      <c r="D140" s="290">
        <v>1617</v>
      </c>
      <c r="E140" s="291" t="s">
        <v>1175</v>
      </c>
      <c r="G140" s="292" t="s">
        <v>1175</v>
      </c>
      <c r="H140" s="287"/>
    </row>
    <row r="141" spans="1:8">
      <c r="A141" s="281" t="s">
        <v>1450</v>
      </c>
      <c r="B141" s="288" t="s">
        <v>1451</v>
      </c>
      <c r="C141" s="289" t="s">
        <v>1174</v>
      </c>
      <c r="D141" s="290">
        <v>1615</v>
      </c>
      <c r="E141" s="291" t="s">
        <v>1175</v>
      </c>
      <c r="G141" s="292" t="s">
        <v>1175</v>
      </c>
      <c r="H141" s="287"/>
    </row>
    <row r="142" spans="1:8">
      <c r="A142" s="281" t="s">
        <v>1452</v>
      </c>
      <c r="B142" s="288" t="s">
        <v>1453</v>
      </c>
      <c r="C142" s="289" t="s">
        <v>1174</v>
      </c>
      <c r="D142" s="290" t="s">
        <v>1454</v>
      </c>
      <c r="E142" s="291" t="s">
        <v>1175</v>
      </c>
      <c r="G142" s="292" t="s">
        <v>1175</v>
      </c>
      <c r="H142" s="287"/>
    </row>
    <row r="143" spans="1:8">
      <c r="A143" s="281" t="s">
        <v>1455</v>
      </c>
      <c r="B143" s="288" t="s">
        <v>1456</v>
      </c>
      <c r="C143" s="289" t="s">
        <v>1174</v>
      </c>
      <c r="D143" s="290">
        <v>1613</v>
      </c>
      <c r="E143" s="291" t="s">
        <v>1175</v>
      </c>
      <c r="G143" s="292" t="s">
        <v>1175</v>
      </c>
      <c r="H143" s="287"/>
    </row>
    <row r="144" spans="1:8">
      <c r="A144" s="281" t="s">
        <v>1457</v>
      </c>
      <c r="B144" s="288" t="s">
        <v>1458</v>
      </c>
      <c r="C144" s="289" t="s">
        <v>1174</v>
      </c>
      <c r="D144" s="290">
        <v>1618</v>
      </c>
      <c r="E144" s="291" t="s">
        <v>1175</v>
      </c>
      <c r="G144" s="292" t="s">
        <v>1175</v>
      </c>
      <c r="H144" s="287"/>
    </row>
    <row r="145" spans="1:8">
      <c r="A145" s="281" t="s">
        <v>1459</v>
      </c>
      <c r="B145" s="288" t="s">
        <v>1460</v>
      </c>
      <c r="C145" s="289" t="s">
        <v>1174</v>
      </c>
      <c r="D145" s="290">
        <v>1616</v>
      </c>
      <c r="E145" s="291" t="s">
        <v>1175</v>
      </c>
      <c r="G145" s="292" t="s">
        <v>1175</v>
      </c>
      <c r="H145" s="287"/>
    </row>
    <row r="146" spans="1:8">
      <c r="A146" s="281" t="s">
        <v>1461</v>
      </c>
      <c r="B146" s="288" t="s">
        <v>1462</v>
      </c>
      <c r="C146" s="289" t="s">
        <v>1174</v>
      </c>
      <c r="D146" s="290">
        <v>1619</v>
      </c>
      <c r="E146" s="291" t="s">
        <v>1175</v>
      </c>
      <c r="G146" s="292" t="s">
        <v>1175</v>
      </c>
      <c r="H146" s="287"/>
    </row>
    <row r="147" spans="1:8">
      <c r="A147" s="281" t="s">
        <v>1463</v>
      </c>
      <c r="B147" s="288" t="s">
        <v>1464</v>
      </c>
      <c r="C147" s="289" t="s">
        <v>1174</v>
      </c>
      <c r="D147" s="290">
        <v>1611</v>
      </c>
      <c r="E147" s="291" t="s">
        <v>1175</v>
      </c>
      <c r="G147" s="292" t="s">
        <v>1175</v>
      </c>
      <c r="H147" s="287"/>
    </row>
    <row r="148" spans="1:8">
      <c r="A148" s="281" t="s">
        <v>1465</v>
      </c>
      <c r="B148" s="288" t="s">
        <v>1466</v>
      </c>
      <c r="C148" s="289" t="s">
        <v>1174</v>
      </c>
      <c r="D148" s="290">
        <v>1621</v>
      </c>
      <c r="E148" s="291" t="s">
        <v>1175</v>
      </c>
      <c r="G148" s="292" t="s">
        <v>1175</v>
      </c>
      <c r="H148" s="287"/>
    </row>
    <row r="149" spans="1:8">
      <c r="A149" s="281" t="s">
        <v>1467</v>
      </c>
      <c r="B149" s="288" t="s">
        <v>1468</v>
      </c>
      <c r="C149" s="289" t="s">
        <v>1278</v>
      </c>
      <c r="D149" s="290">
        <v>1624</v>
      </c>
      <c r="E149" s="291" t="s">
        <v>1175</v>
      </c>
      <c r="G149" s="292" t="s">
        <v>1175</v>
      </c>
      <c r="H149" s="287"/>
    </row>
    <row r="150" spans="1:8">
      <c r="A150" s="281" t="s">
        <v>1469</v>
      </c>
      <c r="B150" s="288" t="s">
        <v>1470</v>
      </c>
      <c r="C150" s="289" t="s">
        <v>1174</v>
      </c>
      <c r="D150" s="290">
        <v>1622</v>
      </c>
      <c r="E150" s="291" t="s">
        <v>1175</v>
      </c>
      <c r="G150" s="292" t="s">
        <v>1175</v>
      </c>
      <c r="H150" s="287"/>
    </row>
    <row r="151" spans="1:8">
      <c r="A151" s="281" t="s">
        <v>1471</v>
      </c>
      <c r="B151" s="288" t="s">
        <v>1472</v>
      </c>
      <c r="C151" s="289" t="s">
        <v>1174</v>
      </c>
      <c r="D151" s="290">
        <v>1614</v>
      </c>
      <c r="E151" s="291" t="s">
        <v>1175</v>
      </c>
      <c r="G151" s="292" t="s">
        <v>1175</v>
      </c>
      <c r="H151" s="287"/>
    </row>
    <row r="152" spans="1:8">
      <c r="A152" s="281" t="s">
        <v>1473</v>
      </c>
      <c r="B152" s="288" t="s">
        <v>1474</v>
      </c>
      <c r="C152" s="289" t="s">
        <v>1216</v>
      </c>
      <c r="D152" s="290">
        <v>171</v>
      </c>
      <c r="E152" s="291" t="s">
        <v>1175</v>
      </c>
      <c r="G152" s="292" t="s">
        <v>1175</v>
      </c>
      <c r="H152" s="287"/>
    </row>
    <row r="153" spans="1:8">
      <c r="A153" s="281" t="s">
        <v>1475</v>
      </c>
      <c r="B153" s="288" t="s">
        <v>1476</v>
      </c>
      <c r="C153" s="289" t="s">
        <v>1216</v>
      </c>
      <c r="D153" s="290">
        <v>170</v>
      </c>
      <c r="E153" s="291" t="s">
        <v>1175</v>
      </c>
      <c r="G153" s="292" t="s">
        <v>1175</v>
      </c>
      <c r="H153" s="287"/>
    </row>
    <row r="154" spans="1:8">
      <c r="A154" s="281" t="s">
        <v>1477</v>
      </c>
      <c r="B154" s="288" t="s">
        <v>1478</v>
      </c>
      <c r="C154" s="289" t="s">
        <v>1174</v>
      </c>
      <c r="D154" s="290">
        <v>527</v>
      </c>
      <c r="E154" s="291" t="s">
        <v>1175</v>
      </c>
      <c r="G154" s="292" t="s">
        <v>1175</v>
      </c>
      <c r="H154" s="287"/>
    </row>
    <row r="155" spans="1:8">
      <c r="A155" s="281" t="s">
        <v>1479</v>
      </c>
      <c r="B155" s="288" t="s">
        <v>1480</v>
      </c>
      <c r="C155" s="289" t="s">
        <v>1174</v>
      </c>
      <c r="D155" s="290">
        <v>976</v>
      </c>
      <c r="E155" s="291" t="s">
        <v>1175</v>
      </c>
      <c r="G155" s="292" t="s">
        <v>1175</v>
      </c>
      <c r="H155" s="287"/>
    </row>
    <row r="156" spans="1:8">
      <c r="A156" s="281" t="s">
        <v>1481</v>
      </c>
      <c r="B156" s="288" t="s">
        <v>1482</v>
      </c>
      <c r="C156" s="289" t="s">
        <v>1174</v>
      </c>
      <c r="D156" s="290">
        <v>3411</v>
      </c>
      <c r="E156" s="291" t="s">
        <v>1175</v>
      </c>
      <c r="G156" s="292" t="s">
        <v>1175</v>
      </c>
      <c r="H156" s="287"/>
    </row>
    <row r="157" spans="1:8">
      <c r="A157" s="281" t="s">
        <v>1483</v>
      </c>
      <c r="B157" s="288" t="s">
        <v>1484</v>
      </c>
      <c r="C157" s="289" t="s">
        <v>1174</v>
      </c>
      <c r="D157" s="290" t="s">
        <v>1485</v>
      </c>
      <c r="E157" s="291" t="s">
        <v>1175</v>
      </c>
      <c r="G157" s="292" t="s">
        <v>1175</v>
      </c>
      <c r="H157" s="287"/>
    </row>
    <row r="158" spans="1:8">
      <c r="A158" s="281" t="s">
        <v>1486</v>
      </c>
      <c r="B158" s="288" t="s">
        <v>1487</v>
      </c>
      <c r="C158" s="289" t="s">
        <v>1174</v>
      </c>
      <c r="D158" s="290">
        <v>1821</v>
      </c>
      <c r="E158" s="291" t="s">
        <v>1175</v>
      </c>
      <c r="G158" s="292" t="s">
        <v>1175</v>
      </c>
      <c r="H158" s="287"/>
    </row>
    <row r="159" spans="1:8">
      <c r="A159" s="281" t="s">
        <v>1488</v>
      </c>
      <c r="B159" s="288" t="s">
        <v>1489</v>
      </c>
      <c r="C159" s="289" t="s">
        <v>1174</v>
      </c>
      <c r="D159" s="290" t="s">
        <v>1485</v>
      </c>
      <c r="E159" s="291" t="s">
        <v>1175</v>
      </c>
      <c r="G159" s="292" t="s">
        <v>1175</v>
      </c>
      <c r="H159" s="287"/>
    </row>
    <row r="160" spans="1:8">
      <c r="A160" s="281" t="s">
        <v>1490</v>
      </c>
      <c r="B160" s="288" t="s">
        <v>1489</v>
      </c>
      <c r="C160" s="289" t="s">
        <v>1174</v>
      </c>
      <c r="D160" s="290" t="s">
        <v>1491</v>
      </c>
      <c r="E160" s="291" t="s">
        <v>1175</v>
      </c>
      <c r="G160" s="292" t="s">
        <v>1175</v>
      </c>
      <c r="H160" s="287"/>
    </row>
    <row r="161" spans="1:8">
      <c r="A161" s="281" t="s">
        <v>1492</v>
      </c>
      <c r="B161" s="288" t="s">
        <v>1493</v>
      </c>
      <c r="C161" s="289" t="s">
        <v>1174</v>
      </c>
      <c r="D161" s="290">
        <v>1820</v>
      </c>
      <c r="E161" s="291" t="s">
        <v>1175</v>
      </c>
      <c r="G161" s="292" t="s">
        <v>1175</v>
      </c>
      <c r="H161" s="287"/>
    </row>
    <row r="162" spans="1:8">
      <c r="A162" s="281" t="s">
        <v>1494</v>
      </c>
      <c r="B162" s="288" t="s">
        <v>1495</v>
      </c>
      <c r="C162" s="289" t="s">
        <v>1174</v>
      </c>
      <c r="D162" s="290" t="s">
        <v>1485</v>
      </c>
      <c r="E162" s="291" t="s">
        <v>1175</v>
      </c>
      <c r="G162" s="292" t="s">
        <v>1175</v>
      </c>
      <c r="H162" s="287"/>
    </row>
    <row r="163" spans="1:8">
      <c r="A163" s="281" t="s">
        <v>1496</v>
      </c>
      <c r="B163" s="288" t="s">
        <v>1497</v>
      </c>
      <c r="C163" s="289" t="s">
        <v>1174</v>
      </c>
      <c r="D163" s="290">
        <v>964</v>
      </c>
      <c r="E163" s="291" t="s">
        <v>1175</v>
      </c>
      <c r="G163" s="292" t="s">
        <v>1175</v>
      </c>
      <c r="H163" s="287"/>
    </row>
    <row r="164" spans="1:8">
      <c r="A164" s="281" t="s">
        <v>1498</v>
      </c>
      <c r="B164" s="288" t="s">
        <v>1499</v>
      </c>
      <c r="C164" s="289" t="s">
        <v>1174</v>
      </c>
      <c r="D164" s="290">
        <v>960</v>
      </c>
      <c r="E164" s="291" t="s">
        <v>1175</v>
      </c>
      <c r="G164" s="292" t="s">
        <v>1175</v>
      </c>
      <c r="H164" s="287"/>
    </row>
    <row r="165" spans="1:8">
      <c r="A165" s="281" t="s">
        <v>1500</v>
      </c>
      <c r="B165" s="288" t="s">
        <v>1501</v>
      </c>
      <c r="C165" s="289" t="s">
        <v>1174</v>
      </c>
      <c r="D165" s="290">
        <v>963</v>
      </c>
      <c r="E165" s="291" t="s">
        <v>1175</v>
      </c>
      <c r="G165" s="292" t="s">
        <v>1175</v>
      </c>
      <c r="H165" s="287"/>
    </row>
    <row r="166" spans="1:8">
      <c r="A166" s="281" t="s">
        <v>1502</v>
      </c>
      <c r="B166" s="288" t="s">
        <v>1503</v>
      </c>
      <c r="C166" s="289" t="s">
        <v>1174</v>
      </c>
      <c r="D166" s="290">
        <v>959</v>
      </c>
      <c r="E166" s="291" t="s">
        <v>1175</v>
      </c>
      <c r="G166" s="292" t="s">
        <v>1175</v>
      </c>
      <c r="H166" s="287"/>
    </row>
    <row r="167" spans="1:8">
      <c r="A167" s="281" t="s">
        <v>1504</v>
      </c>
      <c r="B167" s="288" t="s">
        <v>1505</v>
      </c>
      <c r="C167" s="289" t="s">
        <v>1174</v>
      </c>
      <c r="D167" s="290">
        <v>961</v>
      </c>
      <c r="E167" s="291" t="s">
        <v>1175</v>
      </c>
      <c r="G167" s="292" t="s">
        <v>1175</v>
      </c>
      <c r="H167" s="287"/>
    </row>
    <row r="168" spans="1:8" ht="15.75" thickBot="1">
      <c r="A168" s="281" t="s">
        <v>1506</v>
      </c>
      <c r="B168" s="288" t="s">
        <v>1507</v>
      </c>
      <c r="C168" s="289" t="s">
        <v>1174</v>
      </c>
      <c r="D168" s="290">
        <v>962</v>
      </c>
      <c r="E168" s="295" t="s">
        <v>1175</v>
      </c>
      <c r="G168" s="296" t="s">
        <v>1175</v>
      </c>
      <c r="H168" s="287"/>
    </row>
    <row r="169" spans="1:8" ht="14.25" customHeight="1" thickTop="1">
      <c r="A169" s="297"/>
      <c r="B169" s="298"/>
      <c r="C169" s="299"/>
      <c r="D169" s="299"/>
      <c r="E169" s="300"/>
      <c r="F169" s="300"/>
      <c r="G169" s="300"/>
      <c r="H169" s="297"/>
    </row>
    <row r="170" spans="1:8" ht="14.25" customHeight="1">
      <c r="A170" s="297"/>
      <c r="B170" s="298"/>
      <c r="C170" s="299"/>
      <c r="D170" s="299"/>
      <c r="E170" s="300"/>
      <c r="F170" s="300"/>
      <c r="G170" s="300"/>
      <c r="H170" s="297"/>
    </row>
    <row r="171" spans="1:8" ht="14.25" customHeight="1">
      <c r="A171" s="297"/>
      <c r="B171" s="298"/>
      <c r="C171" s="299"/>
      <c r="D171" s="299"/>
      <c r="E171" s="300"/>
      <c r="F171" s="300"/>
      <c r="G171" s="300"/>
      <c r="H171" s="297"/>
    </row>
    <row r="172" spans="1:8" ht="14.25" customHeight="1">
      <c r="A172" s="297"/>
      <c r="B172" s="298" t="s">
        <v>1508</v>
      </c>
      <c r="C172" s="299"/>
      <c r="D172" s="299"/>
      <c r="E172" s="300">
        <f>COUNTIF($E$4:$E$168,J6)</f>
        <v>0</v>
      </c>
      <c r="F172" s="300"/>
      <c r="G172" s="300">
        <f>COUNTIF($G$4:$G$168,J6)</f>
        <v>0</v>
      </c>
      <c r="H172" s="297"/>
    </row>
    <row r="173" spans="1:8" ht="14.25" customHeight="1">
      <c r="A173" s="297"/>
      <c r="B173" s="298" t="s">
        <v>1509</v>
      </c>
      <c r="C173" s="299"/>
      <c r="D173" s="299"/>
      <c r="E173" s="300">
        <f>COUNTA($A$4:$A$168)-COUNTIF($E$4:$E$168,$J$9)</f>
        <v>149</v>
      </c>
      <c r="F173" s="300"/>
      <c r="G173" s="300">
        <f>COUNTA($A$4:$A$168)-COUNTIF($G$4:$G$168,$J$9)</f>
        <v>149</v>
      </c>
      <c r="H173" s="297"/>
    </row>
    <row r="174" spans="1:8" ht="14.25" customHeight="1">
      <c r="A174" s="297"/>
      <c r="B174" s="298" t="s">
        <v>1510</v>
      </c>
      <c r="C174" s="299"/>
      <c r="D174" s="299"/>
      <c r="E174" s="300">
        <f>COUNTA($A$4:$A$168)</f>
        <v>165</v>
      </c>
      <c r="F174" s="300"/>
      <c r="G174" s="300">
        <f>COUNTA($A$4:$A$168)</f>
        <v>165</v>
      </c>
      <c r="H174" s="297"/>
    </row>
    <row r="175" spans="1:8" ht="14.25" customHeight="1">
      <c r="A175" s="297"/>
      <c r="B175" s="298"/>
      <c r="C175" s="299"/>
      <c r="D175" s="299"/>
      <c r="E175" s="300"/>
      <c r="F175" s="300"/>
      <c r="G175" s="300"/>
      <c r="H175" s="297"/>
    </row>
    <row r="176" spans="1:8" ht="14.25" customHeight="1">
      <c r="A176" s="297"/>
      <c r="B176" s="301" t="s">
        <v>1511</v>
      </c>
      <c r="C176" s="302"/>
      <c r="D176" s="302"/>
      <c r="E176" s="303">
        <f>$E$172/$E$173</f>
        <v>0</v>
      </c>
      <c r="F176" s="304"/>
      <c r="G176" s="303">
        <f>$G$172/$G$173</f>
        <v>0</v>
      </c>
      <c r="H176" s="297"/>
    </row>
    <row r="177" spans="1:8" ht="14.25" customHeight="1">
      <c r="A177" s="297"/>
      <c r="B177" s="298" t="s">
        <v>1512</v>
      </c>
      <c r="C177" s="299"/>
      <c r="D177" s="299"/>
      <c r="E177" s="305">
        <f>$E$172/$E$174</f>
        <v>0</v>
      </c>
      <c r="F177" s="306"/>
      <c r="G177" s="305">
        <f>$G$172/$G$174</f>
        <v>0</v>
      </c>
      <c r="H177" s="297"/>
    </row>
    <row r="178" spans="1:8" ht="14.25" customHeight="1">
      <c r="A178" s="297"/>
      <c r="B178" s="298"/>
      <c r="C178" s="299"/>
      <c r="D178" s="299"/>
      <c r="E178" s="300"/>
      <c r="F178" s="300"/>
      <c r="G178" s="300"/>
      <c r="H178" s="297"/>
    </row>
    <row r="179" spans="1:8" ht="14.25" customHeight="1">
      <c r="A179" s="297"/>
      <c r="B179" s="298"/>
      <c r="C179" s="299"/>
      <c r="D179" s="299"/>
      <c r="E179" s="300"/>
      <c r="F179" s="300"/>
      <c r="G179" s="300"/>
      <c r="H179" s="297"/>
    </row>
    <row r="180" spans="1:8" ht="14.25" customHeight="1">
      <c r="A180" s="297"/>
      <c r="B180" s="298"/>
      <c r="C180" s="299"/>
      <c r="D180" s="299"/>
      <c r="E180" s="300"/>
      <c r="F180" s="300"/>
      <c r="G180" s="300"/>
      <c r="H180" s="297"/>
    </row>
    <row r="181" spans="1:8" ht="14.25" customHeight="1">
      <c r="A181" s="297"/>
      <c r="B181" s="298"/>
      <c r="C181" s="299"/>
      <c r="D181" s="299"/>
      <c r="E181" s="300"/>
      <c r="F181" s="300"/>
      <c r="G181" s="300"/>
      <c r="H181" s="297"/>
    </row>
    <row r="182" spans="1:8" ht="14.25" customHeight="1">
      <c r="A182" s="297"/>
      <c r="B182" s="298"/>
      <c r="C182" s="299"/>
      <c r="D182" s="299"/>
      <c r="E182" s="300"/>
      <c r="F182" s="300"/>
      <c r="G182" s="300"/>
      <c r="H182" s="297"/>
    </row>
    <row r="183" spans="1:8" ht="14.25" customHeight="1">
      <c r="A183" s="297"/>
      <c r="B183" s="298"/>
      <c r="C183" s="299"/>
      <c r="D183" s="299"/>
      <c r="E183" s="300"/>
      <c r="F183" s="300"/>
      <c r="G183" s="300"/>
      <c r="H183" s="297"/>
    </row>
    <row r="184" spans="1:8" ht="14.25" customHeight="1">
      <c r="A184" s="297"/>
      <c r="B184" s="298"/>
      <c r="C184" s="299"/>
      <c r="D184" s="299"/>
      <c r="E184" s="300"/>
      <c r="F184" s="300"/>
      <c r="G184" s="300"/>
      <c r="H184" s="297"/>
    </row>
    <row r="185" spans="1:8" ht="14.25" customHeight="1">
      <c r="A185" s="297"/>
      <c r="B185" s="298"/>
      <c r="C185" s="299"/>
      <c r="D185" s="299"/>
      <c r="E185" s="300"/>
      <c r="F185" s="300"/>
      <c r="G185" s="300"/>
      <c r="H185" s="297"/>
    </row>
    <row r="186" spans="1:8" ht="14.25" customHeight="1">
      <c r="A186" s="297"/>
      <c r="B186" s="298"/>
      <c r="C186" s="299"/>
      <c r="D186" s="299"/>
      <c r="E186" s="300"/>
      <c r="F186" s="300"/>
      <c r="G186" s="300"/>
      <c r="H186" s="297"/>
    </row>
    <row r="187" spans="1:8" ht="14.25" customHeight="1">
      <c r="A187" s="297"/>
      <c r="B187" s="298"/>
      <c r="C187" s="299"/>
      <c r="D187" s="299"/>
      <c r="E187" s="300"/>
      <c r="F187" s="300"/>
      <c r="G187" s="300"/>
      <c r="H187" s="297"/>
    </row>
    <row r="188" spans="1:8" ht="14.25" customHeight="1">
      <c r="A188" s="297"/>
      <c r="B188" s="298"/>
      <c r="C188" s="299"/>
      <c r="D188" s="299"/>
      <c r="E188" s="300"/>
      <c r="F188" s="300"/>
      <c r="G188" s="300"/>
      <c r="H188" s="297"/>
    </row>
    <row r="189" spans="1:8" ht="14.25" customHeight="1">
      <c r="A189" s="297"/>
      <c r="B189" s="298"/>
      <c r="C189" s="299"/>
      <c r="D189" s="299"/>
      <c r="E189" s="300"/>
      <c r="F189" s="300"/>
      <c r="G189" s="300"/>
      <c r="H189" s="297"/>
    </row>
    <row r="190" spans="1:8" ht="14.25" customHeight="1">
      <c r="A190" s="297"/>
      <c r="B190" s="298"/>
      <c r="C190" s="299"/>
      <c r="D190" s="299"/>
      <c r="E190" s="300"/>
      <c r="F190" s="300"/>
      <c r="G190" s="300"/>
      <c r="H190" s="297"/>
    </row>
    <row r="191" spans="1:8" ht="14.25" customHeight="1">
      <c r="A191" s="297"/>
      <c r="B191" s="298"/>
      <c r="C191" s="299"/>
      <c r="D191" s="299"/>
      <c r="E191" s="300"/>
      <c r="F191" s="300"/>
      <c r="G191" s="300"/>
      <c r="H191" s="297"/>
    </row>
    <row r="192" spans="1:8" ht="14.25" customHeight="1">
      <c r="A192" s="297"/>
      <c r="B192" s="298"/>
      <c r="C192" s="299"/>
      <c r="D192" s="299"/>
      <c r="E192" s="300"/>
      <c r="F192" s="300"/>
      <c r="G192" s="300"/>
      <c r="H192" s="297"/>
    </row>
    <row r="193" spans="1:8" ht="14.25" customHeight="1">
      <c r="A193" s="297"/>
      <c r="B193" s="298"/>
      <c r="C193" s="299"/>
      <c r="D193" s="299"/>
      <c r="E193" s="300"/>
      <c r="F193" s="300"/>
      <c r="G193" s="300"/>
      <c r="H193" s="297"/>
    </row>
    <row r="194" spans="1:8" ht="14.25" customHeight="1">
      <c r="A194" s="297"/>
      <c r="B194" s="298"/>
      <c r="C194" s="299"/>
      <c r="D194" s="299"/>
      <c r="E194" s="300"/>
      <c r="F194" s="300"/>
      <c r="G194" s="300"/>
      <c r="H194" s="297"/>
    </row>
    <row r="195" spans="1:8" ht="14.25" customHeight="1">
      <c r="A195" s="297"/>
      <c r="B195" s="298"/>
      <c r="C195" s="299"/>
      <c r="D195" s="299"/>
      <c r="E195" s="300"/>
      <c r="F195" s="300"/>
      <c r="G195" s="300"/>
      <c r="H195" s="297"/>
    </row>
    <row r="196" spans="1:8" ht="14.25" customHeight="1">
      <c r="A196" s="297"/>
      <c r="B196" s="298"/>
      <c r="C196" s="299"/>
      <c r="D196" s="299"/>
      <c r="E196" s="300"/>
      <c r="F196" s="300"/>
      <c r="G196" s="300"/>
      <c r="H196" s="297"/>
    </row>
    <row r="197" spans="1:8" ht="14.25" customHeight="1">
      <c r="A197" s="297"/>
      <c r="B197" s="298"/>
      <c r="C197" s="299"/>
      <c r="D197" s="299"/>
      <c r="E197" s="300"/>
      <c r="F197" s="300"/>
      <c r="G197" s="300"/>
      <c r="H197" s="297"/>
    </row>
    <row r="198" spans="1:8" ht="14.25" customHeight="1">
      <c r="A198" s="297"/>
      <c r="B198" s="298"/>
      <c r="C198" s="299"/>
      <c r="D198" s="299"/>
      <c r="E198" s="300"/>
      <c r="F198" s="300"/>
      <c r="G198" s="300"/>
      <c r="H198" s="297"/>
    </row>
    <row r="199" spans="1:8" ht="14.25" customHeight="1">
      <c r="A199" s="297"/>
      <c r="B199" s="298"/>
      <c r="C199" s="299"/>
      <c r="D199" s="299"/>
      <c r="E199" s="300"/>
      <c r="F199" s="300"/>
      <c r="G199" s="300"/>
      <c r="H199" s="297"/>
    </row>
    <row r="200" spans="1:8" ht="14.25" customHeight="1">
      <c r="A200" s="297"/>
      <c r="B200" s="298"/>
      <c r="C200" s="299"/>
      <c r="D200" s="299"/>
      <c r="E200" s="300"/>
      <c r="F200" s="300"/>
      <c r="G200" s="300"/>
      <c r="H200" s="297"/>
    </row>
    <row r="201" spans="1:8" ht="14.25" customHeight="1">
      <c r="A201" s="297"/>
      <c r="B201" s="298"/>
      <c r="C201" s="299"/>
      <c r="D201" s="299"/>
      <c r="E201" s="300"/>
      <c r="F201" s="300"/>
      <c r="G201" s="300"/>
      <c r="H201" s="297"/>
    </row>
    <row r="202" spans="1:8" ht="14.25" customHeight="1">
      <c r="A202" s="297"/>
      <c r="B202" s="298"/>
      <c r="C202" s="299"/>
      <c r="D202" s="299"/>
      <c r="E202" s="300"/>
      <c r="F202" s="300"/>
      <c r="G202" s="300"/>
      <c r="H202" s="297"/>
    </row>
    <row r="203" spans="1:8" ht="14.25" customHeight="1">
      <c r="A203" s="297"/>
      <c r="B203" s="298"/>
      <c r="C203" s="299"/>
      <c r="D203" s="299"/>
      <c r="E203" s="300"/>
      <c r="F203" s="300"/>
      <c r="G203" s="300"/>
      <c r="H203" s="297"/>
    </row>
    <row r="204" spans="1:8" ht="14.25" customHeight="1">
      <c r="A204" s="297"/>
      <c r="B204" s="298"/>
      <c r="C204" s="299"/>
      <c r="D204" s="299"/>
      <c r="E204" s="300"/>
      <c r="F204" s="300"/>
      <c r="G204" s="300"/>
      <c r="H204" s="297"/>
    </row>
    <row r="205" spans="1:8" ht="14.25" customHeight="1">
      <c r="A205" s="297"/>
      <c r="B205" s="298"/>
      <c r="C205" s="299"/>
      <c r="D205" s="299"/>
      <c r="E205" s="300"/>
      <c r="F205" s="300"/>
      <c r="G205" s="300"/>
      <c r="H205" s="297"/>
    </row>
    <row r="206" spans="1:8" ht="14.25" customHeight="1">
      <c r="A206" s="297"/>
      <c r="B206" s="298"/>
      <c r="C206" s="299"/>
      <c r="D206" s="299"/>
      <c r="E206" s="300"/>
      <c r="F206" s="300"/>
      <c r="G206" s="300"/>
      <c r="H206" s="297"/>
    </row>
    <row r="207" spans="1:8" ht="14.25" customHeight="1">
      <c r="A207" s="297"/>
      <c r="B207" s="298"/>
      <c r="C207" s="299"/>
      <c r="D207" s="299"/>
      <c r="E207" s="300"/>
      <c r="F207" s="300"/>
      <c r="G207" s="300"/>
      <c r="H207" s="297"/>
    </row>
    <row r="208" spans="1:8" ht="14.25" customHeight="1">
      <c r="A208" s="297"/>
      <c r="B208" s="298"/>
      <c r="C208" s="299"/>
      <c r="D208" s="299"/>
      <c r="E208" s="300"/>
      <c r="F208" s="300"/>
      <c r="G208" s="300"/>
      <c r="H208" s="297"/>
    </row>
    <row r="209" spans="1:8" ht="14.25" customHeight="1">
      <c r="A209" s="297"/>
      <c r="B209" s="298"/>
      <c r="C209" s="299"/>
      <c r="D209" s="299"/>
      <c r="E209" s="300"/>
      <c r="F209" s="300"/>
      <c r="G209" s="300"/>
      <c r="H209" s="297"/>
    </row>
    <row r="210" spans="1:8" ht="14.25" customHeight="1">
      <c r="A210" s="297"/>
      <c r="B210" s="298"/>
      <c r="C210" s="299"/>
      <c r="D210" s="299"/>
      <c r="E210" s="300"/>
      <c r="F210" s="300"/>
      <c r="G210" s="300"/>
      <c r="H210" s="297"/>
    </row>
    <row r="211" spans="1:8" ht="14.25" customHeight="1">
      <c r="A211" s="297"/>
      <c r="B211" s="298"/>
      <c r="C211" s="299"/>
      <c r="D211" s="299"/>
      <c r="E211" s="300"/>
      <c r="F211" s="300"/>
      <c r="G211" s="300"/>
      <c r="H211" s="297"/>
    </row>
    <row r="212" spans="1:8" ht="14.25" customHeight="1">
      <c r="A212" s="297"/>
      <c r="B212" s="298"/>
      <c r="C212" s="299"/>
      <c r="D212" s="299"/>
      <c r="E212" s="300"/>
      <c r="F212" s="300"/>
      <c r="G212" s="300"/>
      <c r="H212" s="297"/>
    </row>
    <row r="213" spans="1:8" ht="14.25" customHeight="1">
      <c r="A213" s="297"/>
      <c r="B213" s="298"/>
      <c r="C213" s="299"/>
      <c r="D213" s="299"/>
      <c r="E213" s="300"/>
      <c r="F213" s="300"/>
      <c r="G213" s="300"/>
      <c r="H213" s="297"/>
    </row>
    <row r="214" spans="1:8" ht="14.25" customHeight="1">
      <c r="A214" s="297"/>
      <c r="B214" s="298"/>
      <c r="C214" s="299"/>
      <c r="D214" s="299"/>
      <c r="E214" s="300"/>
      <c r="F214" s="300"/>
      <c r="G214" s="300"/>
      <c r="H214" s="297"/>
    </row>
    <row r="215" spans="1:8" ht="14.25" customHeight="1">
      <c r="A215" s="297"/>
      <c r="B215" s="298"/>
      <c r="C215" s="299"/>
      <c r="D215" s="299"/>
      <c r="E215" s="300"/>
      <c r="F215" s="300"/>
      <c r="G215" s="300"/>
      <c r="H215" s="297"/>
    </row>
    <row r="216" spans="1:8" ht="14.25" customHeight="1">
      <c r="A216" s="297"/>
      <c r="B216" s="298"/>
      <c r="C216" s="299"/>
      <c r="D216" s="299"/>
      <c r="E216" s="300"/>
      <c r="F216" s="300"/>
      <c r="G216" s="300"/>
      <c r="H216" s="297"/>
    </row>
    <row r="217" spans="1:8" ht="14.25" customHeight="1">
      <c r="A217" s="297"/>
      <c r="B217" s="298"/>
      <c r="C217" s="299"/>
      <c r="D217" s="299"/>
      <c r="E217" s="300"/>
      <c r="F217" s="300"/>
      <c r="G217" s="300"/>
      <c r="H217" s="297"/>
    </row>
    <row r="218" spans="1:8" ht="14.25" customHeight="1">
      <c r="A218" s="297"/>
      <c r="B218" s="298"/>
      <c r="C218" s="299"/>
      <c r="D218" s="299"/>
      <c r="E218" s="300"/>
      <c r="F218" s="300"/>
      <c r="G218" s="300"/>
      <c r="H218" s="297"/>
    </row>
    <row r="219" spans="1:8" ht="14.25" customHeight="1">
      <c r="A219" s="297"/>
      <c r="B219" s="298"/>
      <c r="C219" s="299"/>
      <c r="D219" s="299"/>
      <c r="E219" s="300"/>
      <c r="F219" s="300"/>
      <c r="G219" s="300"/>
      <c r="H219" s="297"/>
    </row>
    <row r="220" spans="1:8" ht="14.25" customHeight="1">
      <c r="A220" s="297"/>
      <c r="B220" s="298"/>
      <c r="C220" s="299"/>
      <c r="D220" s="299"/>
      <c r="E220" s="300"/>
      <c r="F220" s="300"/>
      <c r="G220" s="300"/>
      <c r="H220" s="297"/>
    </row>
    <row r="221" spans="1:8" ht="14.25" customHeight="1">
      <c r="A221" s="297"/>
      <c r="B221" s="298"/>
      <c r="C221" s="299"/>
      <c r="D221" s="299"/>
      <c r="E221" s="300"/>
      <c r="F221" s="300"/>
      <c r="G221" s="300"/>
      <c r="H221" s="297"/>
    </row>
    <row r="222" spans="1:8" ht="14.25" customHeight="1">
      <c r="A222" s="297"/>
      <c r="B222" s="298"/>
      <c r="C222" s="299"/>
      <c r="D222" s="299"/>
      <c r="E222" s="300"/>
      <c r="F222" s="300"/>
      <c r="G222" s="300"/>
      <c r="H222" s="297"/>
    </row>
    <row r="223" spans="1:8" ht="14.25" customHeight="1">
      <c r="A223" s="297"/>
      <c r="B223" s="298"/>
      <c r="C223" s="299"/>
      <c r="D223" s="299"/>
      <c r="E223" s="300"/>
      <c r="F223" s="300"/>
      <c r="G223" s="300"/>
      <c r="H223" s="297"/>
    </row>
    <row r="224" spans="1:8" ht="14.25" customHeight="1">
      <c r="A224" s="297"/>
      <c r="B224" s="298"/>
      <c r="C224" s="299"/>
      <c r="D224" s="299"/>
      <c r="E224" s="300"/>
      <c r="F224" s="300"/>
      <c r="G224" s="300"/>
      <c r="H224" s="297"/>
    </row>
    <row r="225" spans="1:8" ht="14.25" customHeight="1">
      <c r="A225" s="297"/>
      <c r="B225" s="298"/>
      <c r="C225" s="299"/>
      <c r="D225" s="299"/>
      <c r="E225" s="300"/>
      <c r="F225" s="300"/>
      <c r="G225" s="300"/>
      <c r="H225" s="297"/>
    </row>
    <row r="226" spans="1:8" ht="14.25" customHeight="1">
      <c r="A226" s="297"/>
      <c r="B226" s="298"/>
      <c r="C226" s="299"/>
      <c r="D226" s="299"/>
      <c r="E226" s="300"/>
      <c r="F226" s="300"/>
      <c r="G226" s="300"/>
      <c r="H226" s="297"/>
    </row>
    <row r="227" spans="1:8" ht="14.25" customHeight="1">
      <c r="A227" s="297"/>
      <c r="B227" s="298"/>
      <c r="C227" s="299"/>
      <c r="D227" s="299"/>
      <c r="E227" s="300"/>
      <c r="F227" s="300"/>
      <c r="G227" s="300"/>
      <c r="H227" s="297"/>
    </row>
    <row r="228" spans="1:8" ht="14.25" customHeight="1">
      <c r="A228" s="297"/>
      <c r="B228" s="298"/>
      <c r="C228" s="299"/>
      <c r="D228" s="299"/>
      <c r="E228" s="300"/>
      <c r="F228" s="300"/>
      <c r="G228" s="300"/>
      <c r="H228" s="297"/>
    </row>
    <row r="229" spans="1:8" ht="14.25" customHeight="1">
      <c r="A229" s="297"/>
      <c r="B229" s="298"/>
      <c r="C229" s="299"/>
      <c r="D229" s="299"/>
      <c r="E229" s="300"/>
      <c r="F229" s="300"/>
      <c r="G229" s="300"/>
      <c r="H229" s="297"/>
    </row>
    <row r="230" spans="1:8" ht="14.25" customHeight="1">
      <c r="A230" s="297"/>
      <c r="B230" s="298"/>
      <c r="C230" s="299"/>
      <c r="D230" s="299"/>
      <c r="E230" s="300"/>
      <c r="F230" s="300"/>
      <c r="G230" s="300"/>
      <c r="H230" s="297"/>
    </row>
    <row r="231" spans="1:8" ht="14.25" customHeight="1">
      <c r="A231" s="297"/>
      <c r="B231" s="298"/>
      <c r="C231" s="299"/>
      <c r="D231" s="299"/>
      <c r="E231" s="300"/>
      <c r="F231" s="300"/>
      <c r="G231" s="300"/>
      <c r="H231" s="297"/>
    </row>
    <row r="232" spans="1:8" ht="14.25" customHeight="1">
      <c r="A232" s="297"/>
      <c r="B232" s="298"/>
      <c r="C232" s="299"/>
      <c r="D232" s="299"/>
      <c r="E232" s="300"/>
      <c r="F232" s="300"/>
      <c r="G232" s="300"/>
      <c r="H232" s="297"/>
    </row>
    <row r="233" spans="1:8" ht="14.25" customHeight="1">
      <c r="A233" s="297"/>
      <c r="B233" s="298"/>
      <c r="C233" s="299"/>
      <c r="D233" s="299"/>
      <c r="E233" s="300"/>
      <c r="F233" s="300"/>
      <c r="G233" s="300"/>
      <c r="H233" s="297"/>
    </row>
    <row r="234" spans="1:8" ht="14.25" customHeight="1">
      <c r="A234" s="297"/>
      <c r="B234" s="298"/>
      <c r="C234" s="299"/>
      <c r="D234" s="299"/>
      <c r="E234" s="300"/>
      <c r="F234" s="300"/>
      <c r="G234" s="300"/>
      <c r="H234" s="297"/>
    </row>
    <row r="235" spans="1:8" ht="14.25" customHeight="1">
      <c r="A235" s="297"/>
      <c r="B235" s="298"/>
      <c r="C235" s="299"/>
      <c r="D235" s="299"/>
      <c r="E235" s="300"/>
      <c r="F235" s="300"/>
      <c r="G235" s="300"/>
      <c r="H235" s="297"/>
    </row>
    <row r="236" spans="1:8" ht="14.25" customHeight="1">
      <c r="A236" s="297"/>
      <c r="B236" s="298"/>
      <c r="C236" s="299"/>
      <c r="D236" s="299"/>
      <c r="E236" s="300"/>
      <c r="F236" s="300"/>
      <c r="G236" s="300"/>
      <c r="H236" s="297"/>
    </row>
    <row r="237" spans="1:8" ht="14.25" customHeight="1">
      <c r="A237" s="297"/>
      <c r="B237" s="298"/>
      <c r="C237" s="299"/>
      <c r="D237" s="299"/>
      <c r="E237" s="300"/>
      <c r="F237" s="300"/>
      <c r="G237" s="300"/>
      <c r="H237" s="297"/>
    </row>
    <row r="238" spans="1:8" ht="14.25" customHeight="1">
      <c r="A238" s="297"/>
      <c r="B238" s="298"/>
      <c r="C238" s="299"/>
      <c r="D238" s="299"/>
      <c r="E238" s="300"/>
      <c r="F238" s="300"/>
      <c r="G238" s="300"/>
      <c r="H238" s="297"/>
    </row>
    <row r="239" spans="1:8" ht="14.25" customHeight="1">
      <c r="A239" s="297"/>
      <c r="B239" s="298"/>
      <c r="C239" s="299"/>
      <c r="D239" s="299"/>
      <c r="E239" s="300"/>
      <c r="F239" s="300"/>
      <c r="G239" s="300"/>
      <c r="H239" s="297"/>
    </row>
    <row r="240" spans="1:8" ht="14.25" customHeight="1">
      <c r="A240" s="297"/>
      <c r="B240" s="298"/>
      <c r="C240" s="299"/>
      <c r="D240" s="299"/>
      <c r="E240" s="300"/>
      <c r="F240" s="300"/>
      <c r="G240" s="300"/>
      <c r="H240" s="297"/>
    </row>
    <row r="241" spans="1:8" ht="14.25" customHeight="1">
      <c r="A241" s="297"/>
      <c r="B241" s="298"/>
      <c r="C241" s="299"/>
      <c r="D241" s="299"/>
      <c r="E241" s="300"/>
      <c r="F241" s="300"/>
      <c r="G241" s="300"/>
      <c r="H241" s="297"/>
    </row>
    <row r="242" spans="1:8" ht="14.25" customHeight="1">
      <c r="A242" s="297"/>
      <c r="B242" s="298"/>
      <c r="C242" s="299"/>
      <c r="D242" s="299"/>
      <c r="E242" s="300"/>
      <c r="F242" s="300"/>
      <c r="G242" s="300"/>
      <c r="H242" s="297"/>
    </row>
    <row r="243" spans="1:8" ht="14.25" customHeight="1">
      <c r="A243" s="297"/>
      <c r="B243" s="298"/>
      <c r="C243" s="299"/>
      <c r="D243" s="299"/>
      <c r="E243" s="300"/>
      <c r="F243" s="300"/>
      <c r="G243" s="300"/>
      <c r="H243" s="297"/>
    </row>
    <row r="244" spans="1:8" ht="14.25" customHeight="1">
      <c r="A244" s="297"/>
      <c r="B244" s="298"/>
      <c r="C244" s="299"/>
      <c r="D244" s="299"/>
      <c r="E244" s="300"/>
      <c r="F244" s="300"/>
      <c r="G244" s="300"/>
      <c r="H244" s="297"/>
    </row>
    <row r="245" spans="1:8" ht="14.25" customHeight="1">
      <c r="A245" s="297"/>
      <c r="B245" s="298"/>
      <c r="C245" s="299"/>
      <c r="D245" s="299"/>
      <c r="E245" s="300"/>
      <c r="F245" s="300"/>
      <c r="G245" s="300"/>
      <c r="H245" s="297"/>
    </row>
    <row r="246" spans="1:8" ht="14.25" customHeight="1">
      <c r="A246" s="297"/>
      <c r="B246" s="298"/>
      <c r="C246" s="299"/>
      <c r="D246" s="299"/>
      <c r="E246" s="300"/>
      <c r="F246" s="300"/>
      <c r="G246" s="300"/>
      <c r="H246" s="297"/>
    </row>
    <row r="247" spans="1:8" ht="14.25" customHeight="1">
      <c r="A247" s="297"/>
      <c r="B247" s="298"/>
      <c r="C247" s="299"/>
      <c r="D247" s="299"/>
      <c r="E247" s="300"/>
      <c r="F247" s="300"/>
      <c r="G247" s="300"/>
      <c r="H247" s="297"/>
    </row>
    <row r="248" spans="1:8" ht="14.25" customHeight="1">
      <c r="A248" s="297"/>
      <c r="B248" s="298"/>
      <c r="C248" s="299"/>
      <c r="D248" s="299"/>
      <c r="E248" s="300"/>
      <c r="F248" s="300"/>
      <c r="G248" s="300"/>
      <c r="H248" s="297"/>
    </row>
    <row r="249" spans="1:8" ht="14.25" customHeight="1">
      <c r="A249" s="297"/>
      <c r="B249" s="298"/>
      <c r="C249" s="299"/>
      <c r="D249" s="299"/>
      <c r="E249" s="300"/>
      <c r="F249" s="300"/>
      <c r="G249" s="300"/>
      <c r="H249" s="297"/>
    </row>
    <row r="250" spans="1:8" ht="14.25" customHeight="1">
      <c r="A250" s="297"/>
      <c r="B250" s="298"/>
      <c r="C250" s="299"/>
      <c r="D250" s="299"/>
      <c r="E250" s="300"/>
      <c r="F250" s="300"/>
      <c r="G250" s="300"/>
      <c r="H250" s="297"/>
    </row>
    <row r="251" spans="1:8" ht="14.25" customHeight="1">
      <c r="A251" s="297"/>
      <c r="B251" s="298"/>
      <c r="C251" s="299"/>
      <c r="D251" s="299"/>
      <c r="E251" s="300"/>
      <c r="F251" s="300"/>
      <c r="G251" s="300"/>
      <c r="H251" s="297"/>
    </row>
    <row r="252" spans="1:8" ht="14.25" customHeight="1">
      <c r="A252" s="297"/>
      <c r="B252" s="298"/>
      <c r="C252" s="299"/>
      <c r="D252" s="299"/>
      <c r="E252" s="300"/>
      <c r="F252" s="300"/>
      <c r="G252" s="300"/>
      <c r="H252" s="297"/>
    </row>
    <row r="253" spans="1:8" ht="14.25" customHeight="1">
      <c r="A253" s="297"/>
      <c r="B253" s="298"/>
      <c r="C253" s="299"/>
      <c r="D253" s="299"/>
      <c r="E253" s="300"/>
      <c r="F253" s="300"/>
      <c r="G253" s="300"/>
      <c r="H253" s="297"/>
    </row>
    <row r="254" spans="1:8" ht="14.25" customHeight="1">
      <c r="A254" s="297"/>
      <c r="B254" s="298"/>
      <c r="C254" s="299"/>
      <c r="D254" s="299"/>
      <c r="E254" s="300"/>
      <c r="F254" s="300"/>
      <c r="G254" s="300"/>
      <c r="H254" s="297"/>
    </row>
    <row r="255" spans="1:8" ht="14.25" customHeight="1">
      <c r="A255" s="297"/>
      <c r="B255" s="298"/>
      <c r="C255" s="299"/>
      <c r="D255" s="299"/>
      <c r="E255" s="300"/>
      <c r="F255" s="300"/>
      <c r="G255" s="300"/>
      <c r="H255" s="297"/>
    </row>
    <row r="256" spans="1:8" ht="14.25" customHeight="1">
      <c r="A256" s="297"/>
      <c r="B256" s="298"/>
      <c r="C256" s="299"/>
      <c r="D256" s="299"/>
      <c r="E256" s="300"/>
      <c r="F256" s="300"/>
      <c r="G256" s="300"/>
      <c r="H256" s="297"/>
    </row>
    <row r="257" spans="1:8" ht="14.25" customHeight="1">
      <c r="A257" s="297"/>
      <c r="B257" s="298"/>
      <c r="C257" s="299"/>
      <c r="D257" s="299"/>
      <c r="E257" s="300"/>
      <c r="F257" s="300"/>
      <c r="G257" s="300"/>
      <c r="H257" s="297"/>
    </row>
    <row r="258" spans="1:8" ht="14.25" customHeight="1">
      <c r="A258" s="297"/>
      <c r="B258" s="298"/>
      <c r="C258" s="299"/>
      <c r="D258" s="299"/>
      <c r="E258" s="300"/>
      <c r="F258" s="300"/>
      <c r="G258" s="300"/>
      <c r="H258" s="297"/>
    </row>
    <row r="259" spans="1:8" ht="14.25" customHeight="1">
      <c r="A259" s="297"/>
      <c r="B259" s="298"/>
      <c r="C259" s="299"/>
      <c r="D259" s="299"/>
      <c r="E259" s="300"/>
      <c r="F259" s="300"/>
      <c r="G259" s="300"/>
      <c r="H259" s="297"/>
    </row>
    <row r="260" spans="1:8" ht="14.25" customHeight="1">
      <c r="A260" s="297"/>
      <c r="B260" s="298"/>
      <c r="C260" s="299"/>
      <c r="D260" s="299"/>
      <c r="E260" s="300"/>
      <c r="F260" s="300"/>
      <c r="G260" s="300"/>
      <c r="H260" s="297"/>
    </row>
    <row r="261" spans="1:8" ht="14.25" customHeight="1">
      <c r="A261" s="297"/>
      <c r="B261" s="298"/>
      <c r="C261" s="299"/>
      <c r="D261" s="299"/>
      <c r="E261" s="300"/>
      <c r="F261" s="300"/>
      <c r="G261" s="300"/>
      <c r="H261" s="297"/>
    </row>
    <row r="262" spans="1:8" ht="14.25" customHeight="1">
      <c r="A262" s="297"/>
      <c r="B262" s="298"/>
      <c r="C262" s="299"/>
      <c r="D262" s="299"/>
      <c r="E262" s="300"/>
      <c r="F262" s="300"/>
      <c r="G262" s="300"/>
      <c r="H262" s="297"/>
    </row>
    <row r="263" spans="1:8" ht="14.25" customHeight="1">
      <c r="A263" s="297"/>
      <c r="B263" s="298"/>
      <c r="C263" s="299"/>
      <c r="D263" s="299"/>
      <c r="E263" s="300"/>
      <c r="F263" s="300"/>
      <c r="G263" s="300"/>
      <c r="H263" s="297"/>
    </row>
    <row r="264" spans="1:8" ht="14.25" customHeight="1">
      <c r="A264" s="297"/>
      <c r="B264" s="298"/>
      <c r="C264" s="299"/>
      <c r="D264" s="299"/>
      <c r="E264" s="300"/>
      <c r="F264" s="300"/>
      <c r="G264" s="300"/>
      <c r="H264" s="297"/>
    </row>
    <row r="265" spans="1:8" ht="14.25" customHeight="1">
      <c r="A265" s="297"/>
      <c r="B265" s="298"/>
      <c r="C265" s="299"/>
      <c r="D265" s="299"/>
      <c r="E265" s="300"/>
      <c r="F265" s="300"/>
      <c r="G265" s="300"/>
      <c r="H265" s="297"/>
    </row>
    <row r="266" spans="1:8" ht="14.25" customHeight="1">
      <c r="A266" s="297"/>
      <c r="B266" s="298"/>
      <c r="C266" s="299"/>
      <c r="D266" s="299"/>
      <c r="E266" s="300"/>
      <c r="F266" s="300"/>
      <c r="G266" s="300"/>
      <c r="H266" s="297"/>
    </row>
    <row r="267" spans="1:8" ht="14.25" customHeight="1">
      <c r="A267" s="297"/>
      <c r="B267" s="298"/>
      <c r="C267" s="299"/>
      <c r="D267" s="299"/>
      <c r="E267" s="300"/>
      <c r="F267" s="300"/>
      <c r="G267" s="300"/>
      <c r="H267" s="297"/>
    </row>
    <row r="268" spans="1:8" ht="14.25" customHeight="1">
      <c r="A268" s="297"/>
      <c r="B268" s="298"/>
      <c r="C268" s="299"/>
      <c r="D268" s="299"/>
      <c r="E268" s="300"/>
      <c r="F268" s="300"/>
      <c r="G268" s="300"/>
      <c r="H268" s="297"/>
    </row>
    <row r="269" spans="1:8" ht="14.25" customHeight="1">
      <c r="A269" s="297"/>
      <c r="B269" s="298"/>
      <c r="C269" s="299"/>
      <c r="D269" s="299"/>
      <c r="E269" s="300"/>
      <c r="F269" s="300"/>
      <c r="G269" s="300"/>
      <c r="H269" s="297"/>
    </row>
    <row r="270" spans="1:8" ht="14.25" customHeight="1">
      <c r="A270" s="297"/>
      <c r="B270" s="298"/>
      <c r="C270" s="299"/>
      <c r="D270" s="299"/>
      <c r="E270" s="300"/>
      <c r="F270" s="300"/>
      <c r="G270" s="300"/>
      <c r="H270" s="297"/>
    </row>
    <row r="271" spans="1:8" ht="14.25" customHeight="1">
      <c r="A271" s="297"/>
      <c r="B271" s="298"/>
      <c r="C271" s="299"/>
      <c r="D271" s="299"/>
      <c r="E271" s="300"/>
      <c r="F271" s="300"/>
      <c r="G271" s="300"/>
      <c r="H271" s="297"/>
    </row>
    <row r="272" spans="1:8" ht="14.25" customHeight="1">
      <c r="A272" s="297"/>
      <c r="B272" s="298"/>
      <c r="C272" s="299"/>
      <c r="D272" s="299"/>
      <c r="E272" s="300"/>
      <c r="F272" s="300"/>
      <c r="G272" s="300"/>
      <c r="H272" s="297"/>
    </row>
    <row r="273" spans="1:8" ht="14.25" customHeight="1">
      <c r="A273" s="297"/>
      <c r="B273" s="298"/>
      <c r="C273" s="299"/>
      <c r="D273" s="299"/>
      <c r="E273" s="300"/>
      <c r="F273" s="300"/>
      <c r="G273" s="300"/>
      <c r="H273" s="297"/>
    </row>
    <row r="274" spans="1:8" ht="14.25" customHeight="1">
      <c r="A274" s="297"/>
      <c r="B274" s="298"/>
      <c r="C274" s="299"/>
      <c r="D274" s="299"/>
      <c r="E274" s="300"/>
      <c r="F274" s="300"/>
      <c r="G274" s="300"/>
      <c r="H274" s="297"/>
    </row>
    <row r="275" spans="1:8" ht="14.25" customHeight="1">
      <c r="A275" s="297"/>
      <c r="B275" s="298"/>
      <c r="C275" s="299"/>
      <c r="D275" s="299"/>
      <c r="E275" s="300"/>
      <c r="F275" s="300"/>
      <c r="G275" s="300"/>
      <c r="H275" s="297"/>
    </row>
    <row r="276" spans="1:8" ht="14.25" customHeight="1">
      <c r="A276" s="297"/>
      <c r="B276" s="298"/>
      <c r="C276" s="299"/>
      <c r="D276" s="299"/>
      <c r="E276" s="300"/>
      <c r="F276" s="300"/>
      <c r="G276" s="300"/>
      <c r="H276" s="297"/>
    </row>
    <row r="277" spans="1:8" ht="14.25" customHeight="1">
      <c r="A277" s="297"/>
      <c r="B277" s="298"/>
      <c r="C277" s="299"/>
      <c r="D277" s="299"/>
      <c r="E277" s="300"/>
      <c r="F277" s="300"/>
      <c r="G277" s="300"/>
      <c r="H277" s="297"/>
    </row>
    <row r="278" spans="1:8" ht="14.25" customHeight="1">
      <c r="A278" s="297"/>
      <c r="B278" s="298"/>
      <c r="C278" s="299"/>
      <c r="D278" s="299"/>
      <c r="E278" s="300"/>
      <c r="F278" s="300"/>
      <c r="G278" s="300"/>
      <c r="H278" s="297"/>
    </row>
    <row r="279" spans="1:8" ht="14.25" customHeight="1">
      <c r="A279" s="297"/>
      <c r="B279" s="298"/>
      <c r="C279" s="299"/>
      <c r="D279" s="299"/>
      <c r="E279" s="300"/>
      <c r="F279" s="300"/>
      <c r="G279" s="300"/>
      <c r="H279" s="297"/>
    </row>
    <row r="280" spans="1:8" ht="14.25" customHeight="1">
      <c r="A280" s="297"/>
      <c r="B280" s="298"/>
      <c r="C280" s="299"/>
      <c r="D280" s="299"/>
      <c r="E280" s="300"/>
      <c r="F280" s="300"/>
      <c r="G280" s="300"/>
      <c r="H280" s="297"/>
    </row>
    <row r="281" spans="1:8" ht="14.25" customHeight="1">
      <c r="A281" s="297"/>
      <c r="B281" s="298"/>
      <c r="C281" s="299"/>
      <c r="D281" s="299"/>
      <c r="E281" s="300"/>
      <c r="F281" s="300"/>
      <c r="G281" s="300"/>
      <c r="H281" s="297"/>
    </row>
    <row r="282" spans="1:8" ht="14.25" customHeight="1">
      <c r="A282" s="297"/>
      <c r="B282" s="298"/>
      <c r="C282" s="299"/>
      <c r="D282" s="299"/>
      <c r="E282" s="300"/>
      <c r="F282" s="300"/>
      <c r="G282" s="300"/>
      <c r="H282" s="297"/>
    </row>
    <row r="283" spans="1:8" ht="14.25" customHeight="1">
      <c r="A283" s="297"/>
      <c r="B283" s="298"/>
      <c r="C283" s="299"/>
      <c r="D283" s="299"/>
      <c r="E283" s="300"/>
      <c r="F283" s="300"/>
      <c r="G283" s="300"/>
      <c r="H283" s="297"/>
    </row>
    <row r="284" spans="1:8" ht="14.25" customHeight="1">
      <c r="A284" s="297"/>
      <c r="B284" s="298"/>
      <c r="C284" s="299"/>
      <c r="D284" s="299"/>
      <c r="E284" s="300"/>
      <c r="F284" s="300"/>
      <c r="G284" s="300"/>
      <c r="H284" s="297"/>
    </row>
    <row r="285" spans="1:8" ht="14.25" customHeight="1">
      <c r="A285" s="297"/>
      <c r="B285" s="298"/>
      <c r="C285" s="299"/>
      <c r="D285" s="299"/>
      <c r="E285" s="300"/>
      <c r="F285" s="300"/>
      <c r="G285" s="300"/>
      <c r="H285" s="297"/>
    </row>
    <row r="286" spans="1:8" ht="14.25" customHeight="1">
      <c r="A286" s="297"/>
      <c r="B286" s="298"/>
      <c r="C286" s="299"/>
      <c r="D286" s="299"/>
      <c r="E286" s="300"/>
      <c r="F286" s="300"/>
      <c r="G286" s="300"/>
      <c r="H286" s="297"/>
    </row>
    <row r="287" spans="1:8" ht="14.25" customHeight="1">
      <c r="A287" s="297"/>
      <c r="B287" s="298"/>
      <c r="C287" s="299"/>
      <c r="D287" s="299"/>
      <c r="E287" s="300"/>
      <c r="F287" s="300"/>
      <c r="G287" s="300"/>
      <c r="H287" s="297"/>
    </row>
    <row r="288" spans="1:8" ht="14.25" customHeight="1">
      <c r="A288" s="297"/>
      <c r="B288" s="298"/>
      <c r="C288" s="299"/>
      <c r="D288" s="299"/>
      <c r="E288" s="300"/>
      <c r="F288" s="300"/>
      <c r="G288" s="300"/>
      <c r="H288" s="297"/>
    </row>
    <row r="289" spans="1:8" ht="14.25" customHeight="1">
      <c r="A289" s="297"/>
      <c r="B289" s="298"/>
      <c r="C289" s="299"/>
      <c r="D289" s="299"/>
      <c r="E289" s="300"/>
      <c r="F289" s="300"/>
      <c r="G289" s="300"/>
      <c r="H289" s="297"/>
    </row>
    <row r="290" spans="1:8" ht="14.25" customHeight="1">
      <c r="A290" s="297"/>
      <c r="B290" s="298"/>
      <c r="C290" s="299"/>
      <c r="D290" s="299"/>
      <c r="E290" s="300"/>
      <c r="F290" s="300"/>
      <c r="G290" s="300"/>
      <c r="H290" s="297"/>
    </row>
    <row r="291" spans="1:8" ht="14.25" customHeight="1">
      <c r="A291" s="297"/>
      <c r="B291" s="298"/>
      <c r="C291" s="299"/>
      <c r="D291" s="299"/>
      <c r="E291" s="300"/>
      <c r="F291" s="300"/>
      <c r="G291" s="300"/>
      <c r="H291" s="297"/>
    </row>
    <row r="292" spans="1:8" ht="14.25" customHeight="1">
      <c r="A292" s="297"/>
      <c r="B292" s="298"/>
      <c r="C292" s="299"/>
      <c r="D292" s="299"/>
      <c r="E292" s="300"/>
      <c r="F292" s="300"/>
      <c r="G292" s="300"/>
      <c r="H292" s="297"/>
    </row>
    <row r="293" spans="1:8" ht="14.25" customHeight="1">
      <c r="A293" s="297"/>
      <c r="B293" s="298"/>
      <c r="C293" s="299"/>
      <c r="D293" s="299"/>
      <c r="E293" s="300"/>
      <c r="F293" s="300"/>
      <c r="G293" s="300"/>
      <c r="H293" s="297"/>
    </row>
    <row r="294" spans="1:8" ht="14.25" customHeight="1">
      <c r="A294" s="297"/>
      <c r="B294" s="298"/>
      <c r="C294" s="299"/>
      <c r="D294" s="299"/>
      <c r="E294" s="300"/>
      <c r="F294" s="300"/>
      <c r="G294" s="300"/>
      <c r="H294" s="297"/>
    </row>
    <row r="295" spans="1:8" ht="14.25" customHeight="1">
      <c r="A295" s="297"/>
      <c r="B295" s="298"/>
      <c r="C295" s="299"/>
      <c r="D295" s="299"/>
      <c r="E295" s="300"/>
      <c r="F295" s="300"/>
      <c r="G295" s="300"/>
      <c r="H295" s="297"/>
    </row>
    <row r="296" spans="1:8" ht="14.25" customHeight="1">
      <c r="A296" s="297"/>
      <c r="B296" s="298"/>
      <c r="C296" s="299"/>
      <c r="D296" s="299"/>
      <c r="E296" s="300"/>
      <c r="F296" s="300"/>
      <c r="G296" s="300"/>
      <c r="H296" s="297"/>
    </row>
    <row r="297" spans="1:8" ht="14.25" customHeight="1">
      <c r="A297" s="297"/>
      <c r="B297" s="298"/>
      <c r="C297" s="299"/>
      <c r="D297" s="299"/>
      <c r="E297" s="300"/>
      <c r="F297" s="300"/>
      <c r="G297" s="300"/>
      <c r="H297" s="297"/>
    </row>
    <row r="298" spans="1:8" ht="14.25" customHeight="1">
      <c r="A298" s="297"/>
      <c r="B298" s="298"/>
      <c r="C298" s="299"/>
      <c r="D298" s="299"/>
      <c r="E298" s="300"/>
      <c r="F298" s="300"/>
      <c r="G298" s="300"/>
      <c r="H298" s="297"/>
    </row>
    <row r="299" spans="1:8" ht="14.25" customHeight="1">
      <c r="A299" s="297"/>
      <c r="B299" s="298"/>
      <c r="C299" s="299"/>
      <c r="D299" s="299"/>
      <c r="E299" s="300"/>
      <c r="F299" s="300"/>
      <c r="G299" s="300"/>
      <c r="H299" s="297"/>
    </row>
    <row r="300" spans="1:8" ht="14.25" customHeight="1">
      <c r="A300" s="297"/>
      <c r="B300" s="298"/>
      <c r="C300" s="299"/>
      <c r="D300" s="299"/>
      <c r="E300" s="300"/>
      <c r="F300" s="300"/>
      <c r="G300" s="300"/>
      <c r="H300" s="297"/>
    </row>
    <row r="301" spans="1:8" ht="14.25" customHeight="1">
      <c r="A301" s="297"/>
      <c r="B301" s="298"/>
      <c r="C301" s="299"/>
      <c r="D301" s="299"/>
      <c r="E301" s="300"/>
      <c r="F301" s="300"/>
      <c r="G301" s="300"/>
      <c r="H301" s="297"/>
    </row>
    <row r="302" spans="1:8" ht="14.25" customHeight="1">
      <c r="A302" s="297"/>
      <c r="B302" s="298"/>
      <c r="C302" s="299"/>
      <c r="D302" s="299"/>
      <c r="E302" s="300"/>
      <c r="F302" s="300"/>
      <c r="G302" s="300"/>
      <c r="H302" s="297"/>
    </row>
    <row r="303" spans="1:8" ht="14.25" customHeight="1">
      <c r="A303" s="297"/>
      <c r="B303" s="298"/>
      <c r="C303" s="299"/>
      <c r="D303" s="299"/>
      <c r="E303" s="300"/>
      <c r="F303" s="300"/>
      <c r="G303" s="300"/>
      <c r="H303" s="297"/>
    </row>
    <row r="304" spans="1:8" ht="14.25" customHeight="1">
      <c r="A304" s="297"/>
      <c r="B304" s="298"/>
      <c r="C304" s="299"/>
      <c r="D304" s="299"/>
      <c r="E304" s="300"/>
      <c r="F304" s="300"/>
      <c r="G304" s="300"/>
      <c r="H304" s="297"/>
    </row>
    <row r="305" spans="1:8" ht="14.25" customHeight="1">
      <c r="A305" s="297"/>
      <c r="B305" s="298"/>
      <c r="C305" s="299"/>
      <c r="D305" s="299"/>
      <c r="E305" s="300"/>
      <c r="F305" s="300"/>
      <c r="G305" s="300"/>
      <c r="H305" s="297"/>
    </row>
    <row r="306" spans="1:8" ht="14.25" customHeight="1">
      <c r="A306" s="297"/>
      <c r="B306" s="298"/>
      <c r="C306" s="299"/>
      <c r="D306" s="299"/>
      <c r="E306" s="300"/>
      <c r="F306" s="300"/>
      <c r="G306" s="300"/>
      <c r="H306" s="297"/>
    </row>
    <row r="307" spans="1:8" ht="14.25" customHeight="1">
      <c r="A307" s="297"/>
      <c r="B307" s="298"/>
      <c r="C307" s="299"/>
      <c r="D307" s="299"/>
      <c r="E307" s="300"/>
      <c r="F307" s="300"/>
      <c r="G307" s="300"/>
      <c r="H307" s="297"/>
    </row>
    <row r="308" spans="1:8" ht="14.25" customHeight="1">
      <c r="A308" s="297"/>
      <c r="B308" s="298"/>
      <c r="C308" s="299"/>
      <c r="D308" s="299"/>
      <c r="E308" s="300"/>
      <c r="F308" s="300"/>
      <c r="G308" s="300"/>
      <c r="H308" s="297"/>
    </row>
    <row r="309" spans="1:8" ht="14.25" customHeight="1">
      <c r="A309" s="297"/>
      <c r="B309" s="298"/>
      <c r="C309" s="299"/>
      <c r="D309" s="299"/>
      <c r="E309" s="300"/>
      <c r="F309" s="300"/>
      <c r="G309" s="300"/>
      <c r="H309" s="297"/>
    </row>
    <row r="310" spans="1:8" ht="14.25" customHeight="1">
      <c r="A310" s="297"/>
      <c r="B310" s="298"/>
      <c r="C310" s="299"/>
      <c r="D310" s="299"/>
      <c r="E310" s="300"/>
      <c r="F310" s="300"/>
      <c r="G310" s="300"/>
      <c r="H310" s="297"/>
    </row>
    <row r="311" spans="1:8" ht="14.25" customHeight="1">
      <c r="A311" s="297"/>
      <c r="B311" s="298"/>
      <c r="C311" s="299"/>
      <c r="D311" s="299"/>
      <c r="E311" s="300"/>
      <c r="F311" s="300"/>
      <c r="G311" s="300"/>
      <c r="H311" s="297"/>
    </row>
    <row r="312" spans="1:8" ht="14.25" customHeight="1">
      <c r="A312" s="297"/>
      <c r="B312" s="298"/>
      <c r="C312" s="299"/>
      <c r="D312" s="299"/>
      <c r="E312" s="300"/>
      <c r="F312" s="300"/>
      <c r="G312" s="300"/>
      <c r="H312" s="297"/>
    </row>
    <row r="313" spans="1:8" ht="14.25" customHeight="1">
      <c r="A313" s="297"/>
      <c r="B313" s="298"/>
      <c r="C313" s="299"/>
      <c r="D313" s="299"/>
      <c r="E313" s="300"/>
      <c r="F313" s="300"/>
      <c r="G313" s="300"/>
      <c r="H313" s="297"/>
    </row>
    <row r="314" spans="1:8" ht="14.25" customHeight="1">
      <c r="A314" s="297"/>
      <c r="B314" s="298"/>
      <c r="C314" s="299"/>
      <c r="D314" s="299"/>
      <c r="E314" s="300"/>
      <c r="F314" s="300"/>
      <c r="G314" s="300"/>
      <c r="H314" s="297"/>
    </row>
    <row r="315" spans="1:8" ht="14.25" customHeight="1">
      <c r="A315" s="297"/>
      <c r="B315" s="298"/>
      <c r="C315" s="299"/>
      <c r="D315" s="299"/>
      <c r="E315" s="300"/>
      <c r="F315" s="300"/>
      <c r="G315" s="300"/>
      <c r="H315" s="297"/>
    </row>
    <row r="316" spans="1:8" ht="14.25" customHeight="1">
      <c r="A316" s="297"/>
      <c r="B316" s="298"/>
      <c r="C316" s="299"/>
      <c r="D316" s="299"/>
      <c r="E316" s="300"/>
      <c r="F316" s="300"/>
      <c r="G316" s="300"/>
      <c r="H316" s="297"/>
    </row>
    <row r="317" spans="1:8" ht="14.25" customHeight="1">
      <c r="A317" s="297"/>
      <c r="B317" s="298"/>
      <c r="C317" s="299"/>
      <c r="D317" s="299"/>
      <c r="E317" s="300"/>
      <c r="F317" s="300"/>
      <c r="G317" s="300"/>
      <c r="H317" s="297"/>
    </row>
    <row r="318" spans="1:8" ht="14.25" customHeight="1">
      <c r="A318" s="297"/>
      <c r="B318" s="298"/>
      <c r="C318" s="299"/>
      <c r="D318" s="299"/>
      <c r="E318" s="300"/>
      <c r="F318" s="300"/>
      <c r="G318" s="300"/>
      <c r="H318" s="297"/>
    </row>
    <row r="319" spans="1:8" ht="14.25" customHeight="1">
      <c r="A319" s="297"/>
      <c r="B319" s="298"/>
      <c r="C319" s="299"/>
      <c r="D319" s="299"/>
      <c r="E319" s="300"/>
      <c r="F319" s="300"/>
      <c r="G319" s="300"/>
      <c r="H319" s="297"/>
    </row>
    <row r="320" spans="1:8" ht="14.25" customHeight="1">
      <c r="A320" s="297"/>
      <c r="B320" s="298"/>
      <c r="C320" s="299"/>
      <c r="D320" s="299"/>
      <c r="E320" s="300"/>
      <c r="F320" s="300"/>
      <c r="G320" s="300"/>
      <c r="H320" s="297"/>
    </row>
    <row r="321" spans="1:8" ht="14.25" customHeight="1">
      <c r="A321" s="297"/>
      <c r="B321" s="298"/>
      <c r="C321" s="299"/>
      <c r="D321" s="299"/>
      <c r="E321" s="300"/>
      <c r="F321" s="300"/>
      <c r="G321" s="300"/>
      <c r="H321" s="297"/>
    </row>
    <row r="322" spans="1:8" ht="14.25" customHeight="1">
      <c r="A322" s="297"/>
      <c r="B322" s="298"/>
      <c r="C322" s="299"/>
      <c r="D322" s="299"/>
      <c r="E322" s="300"/>
      <c r="F322" s="300"/>
      <c r="G322" s="300"/>
      <c r="H322" s="297"/>
    </row>
    <row r="323" spans="1:8" ht="14.25" customHeight="1">
      <c r="A323" s="297"/>
      <c r="B323" s="298"/>
      <c r="C323" s="299"/>
      <c r="D323" s="299"/>
      <c r="E323" s="300"/>
      <c r="F323" s="300"/>
      <c r="G323" s="300"/>
      <c r="H323" s="297"/>
    </row>
    <row r="324" spans="1:8" ht="14.25" customHeight="1">
      <c r="A324" s="297"/>
      <c r="B324" s="298"/>
      <c r="C324" s="299"/>
      <c r="D324" s="299"/>
      <c r="E324" s="300"/>
      <c r="F324" s="300"/>
      <c r="G324" s="300"/>
      <c r="H324" s="297"/>
    </row>
    <row r="325" spans="1:8" ht="14.25" customHeight="1">
      <c r="A325" s="297"/>
      <c r="B325" s="298"/>
      <c r="C325" s="299"/>
      <c r="D325" s="299"/>
      <c r="E325" s="300"/>
      <c r="F325" s="300"/>
      <c r="G325" s="300"/>
      <c r="H325" s="297"/>
    </row>
    <row r="326" spans="1:8" ht="14.25" customHeight="1">
      <c r="A326" s="297"/>
      <c r="B326" s="298"/>
      <c r="C326" s="299"/>
      <c r="D326" s="299"/>
      <c r="E326" s="300"/>
      <c r="F326" s="300"/>
      <c r="G326" s="300"/>
      <c r="H326" s="297"/>
    </row>
    <row r="327" spans="1:8" ht="14.25" customHeight="1">
      <c r="A327" s="297"/>
      <c r="B327" s="298"/>
      <c r="C327" s="299"/>
      <c r="D327" s="299"/>
      <c r="E327" s="300"/>
      <c r="F327" s="300"/>
      <c r="G327" s="300"/>
      <c r="H327" s="297"/>
    </row>
    <row r="328" spans="1:8" ht="14.25" customHeight="1">
      <c r="A328" s="297"/>
      <c r="B328" s="298"/>
      <c r="C328" s="299"/>
      <c r="D328" s="299"/>
      <c r="E328" s="300"/>
      <c r="F328" s="300"/>
      <c r="G328" s="300"/>
      <c r="H328" s="297"/>
    </row>
    <row r="329" spans="1:8" ht="14.25" customHeight="1">
      <c r="A329" s="297"/>
      <c r="B329" s="298"/>
      <c r="C329" s="299"/>
      <c r="D329" s="299"/>
      <c r="E329" s="300"/>
      <c r="F329" s="300"/>
      <c r="G329" s="300"/>
      <c r="H329" s="297"/>
    </row>
    <row r="330" spans="1:8" ht="14.25" customHeight="1">
      <c r="A330" s="297"/>
      <c r="B330" s="298"/>
      <c r="C330" s="299"/>
      <c r="D330" s="299"/>
      <c r="E330" s="300"/>
      <c r="F330" s="300"/>
      <c r="G330" s="300"/>
      <c r="H330" s="297"/>
    </row>
    <row r="331" spans="1:8" ht="14.25" customHeight="1">
      <c r="A331" s="297"/>
      <c r="B331" s="298"/>
      <c r="C331" s="299"/>
      <c r="D331" s="299"/>
      <c r="E331" s="300"/>
      <c r="F331" s="300"/>
      <c r="G331" s="300"/>
      <c r="H331" s="297"/>
    </row>
    <row r="332" spans="1:8" ht="14.25" customHeight="1">
      <c r="A332" s="297"/>
      <c r="B332" s="298"/>
      <c r="C332" s="299"/>
      <c r="D332" s="299"/>
      <c r="E332" s="300"/>
      <c r="F332" s="300"/>
      <c r="G332" s="300"/>
      <c r="H332" s="297"/>
    </row>
    <row r="333" spans="1:8" ht="14.25" customHeight="1">
      <c r="A333" s="297"/>
      <c r="B333" s="298"/>
      <c r="C333" s="299"/>
      <c r="D333" s="299"/>
      <c r="E333" s="300"/>
      <c r="F333" s="300"/>
      <c r="G333" s="300"/>
      <c r="H333" s="297"/>
    </row>
    <row r="334" spans="1:8" ht="14.25" customHeight="1">
      <c r="A334" s="297"/>
      <c r="B334" s="298"/>
      <c r="C334" s="299"/>
      <c r="D334" s="299"/>
      <c r="E334" s="300"/>
      <c r="F334" s="300"/>
      <c r="G334" s="300"/>
      <c r="H334" s="297"/>
    </row>
    <row r="335" spans="1:8" ht="14.25" customHeight="1">
      <c r="A335" s="297"/>
      <c r="B335" s="298"/>
      <c r="C335" s="299"/>
      <c r="D335" s="299"/>
      <c r="E335" s="300"/>
      <c r="F335" s="300"/>
      <c r="G335" s="300"/>
      <c r="H335" s="297"/>
    </row>
    <row r="336" spans="1:8" ht="14.25" customHeight="1">
      <c r="A336" s="297"/>
      <c r="B336" s="298"/>
      <c r="C336" s="299"/>
      <c r="D336" s="299"/>
      <c r="E336" s="300"/>
      <c r="F336" s="300"/>
      <c r="G336" s="300"/>
      <c r="H336" s="297"/>
    </row>
    <row r="337" spans="1:8" ht="14.25" customHeight="1">
      <c r="A337" s="297"/>
      <c r="B337" s="298"/>
      <c r="C337" s="299"/>
      <c r="D337" s="299"/>
      <c r="E337" s="300"/>
      <c r="F337" s="300"/>
      <c r="G337" s="300"/>
      <c r="H337" s="297"/>
    </row>
    <row r="338" spans="1:8" ht="14.25" customHeight="1">
      <c r="A338" s="297"/>
      <c r="B338" s="298"/>
      <c r="C338" s="299"/>
      <c r="D338" s="299"/>
      <c r="E338" s="300"/>
      <c r="F338" s="300"/>
      <c r="G338" s="300"/>
      <c r="H338" s="297"/>
    </row>
    <row r="339" spans="1:8" ht="14.25" customHeight="1">
      <c r="A339" s="297"/>
      <c r="B339" s="298"/>
      <c r="C339" s="299"/>
      <c r="D339" s="299"/>
      <c r="E339" s="300"/>
      <c r="F339" s="300"/>
      <c r="G339" s="300"/>
      <c r="H339" s="297"/>
    </row>
    <row r="340" spans="1:8" ht="14.25" customHeight="1">
      <c r="A340" s="297"/>
      <c r="B340" s="298"/>
      <c r="C340" s="299"/>
      <c r="D340" s="299"/>
      <c r="E340" s="300"/>
      <c r="F340" s="300"/>
      <c r="G340" s="300"/>
      <c r="H340" s="297"/>
    </row>
    <row r="341" spans="1:8" ht="14.25" customHeight="1">
      <c r="A341" s="297"/>
      <c r="B341" s="298"/>
      <c r="C341" s="299"/>
      <c r="D341" s="299"/>
      <c r="E341" s="300"/>
      <c r="F341" s="300"/>
      <c r="G341" s="300"/>
      <c r="H341" s="297"/>
    </row>
    <row r="342" spans="1:8" ht="14.25" customHeight="1">
      <c r="A342" s="297"/>
      <c r="B342" s="298"/>
      <c r="C342" s="299"/>
      <c r="D342" s="299"/>
      <c r="E342" s="300"/>
      <c r="F342" s="300"/>
      <c r="G342" s="300"/>
      <c r="H342" s="297"/>
    </row>
    <row r="343" spans="1:8" ht="14.25" customHeight="1">
      <c r="A343" s="297"/>
      <c r="B343" s="298"/>
      <c r="C343" s="299"/>
      <c r="D343" s="299"/>
      <c r="E343" s="300"/>
      <c r="F343" s="300"/>
      <c r="G343" s="300"/>
      <c r="H343" s="297"/>
    </row>
    <row r="344" spans="1:8" ht="14.25" customHeight="1">
      <c r="A344" s="297"/>
      <c r="B344" s="298"/>
      <c r="C344" s="299"/>
      <c r="D344" s="299"/>
      <c r="E344" s="300"/>
      <c r="F344" s="300"/>
      <c r="G344" s="300"/>
      <c r="H344" s="297"/>
    </row>
    <row r="345" spans="1:8" ht="14.25" customHeight="1">
      <c r="A345" s="297"/>
      <c r="B345" s="298"/>
      <c r="C345" s="299"/>
      <c r="D345" s="299"/>
      <c r="E345" s="300"/>
      <c r="F345" s="300"/>
      <c r="G345" s="300"/>
      <c r="H345" s="297"/>
    </row>
    <row r="346" spans="1:8" ht="14.25" customHeight="1">
      <c r="A346" s="297"/>
      <c r="B346" s="298"/>
      <c r="C346" s="299"/>
      <c r="D346" s="299"/>
      <c r="E346" s="300"/>
      <c r="F346" s="300"/>
      <c r="G346" s="300"/>
      <c r="H346" s="297"/>
    </row>
    <row r="347" spans="1:8" ht="14.25" customHeight="1">
      <c r="A347" s="297"/>
      <c r="B347" s="298"/>
      <c r="C347" s="299"/>
      <c r="D347" s="299"/>
      <c r="E347" s="300"/>
      <c r="F347" s="300"/>
      <c r="G347" s="300"/>
      <c r="H347" s="297"/>
    </row>
    <row r="348" spans="1:8" ht="14.25" customHeight="1">
      <c r="A348" s="297"/>
      <c r="B348" s="298"/>
      <c r="C348" s="299"/>
      <c r="D348" s="299"/>
      <c r="E348" s="300"/>
      <c r="F348" s="300"/>
      <c r="G348" s="300"/>
      <c r="H348" s="297"/>
    </row>
    <row r="349" spans="1:8" ht="14.25" customHeight="1">
      <c r="A349" s="297"/>
      <c r="B349" s="298"/>
      <c r="C349" s="299"/>
      <c r="D349" s="299"/>
      <c r="E349" s="300"/>
      <c r="F349" s="300"/>
      <c r="G349" s="300"/>
      <c r="H349" s="297"/>
    </row>
    <row r="350" spans="1:8" ht="14.25" customHeight="1">
      <c r="A350" s="297"/>
      <c r="B350" s="298"/>
      <c r="C350" s="299"/>
      <c r="D350" s="299"/>
      <c r="E350" s="300"/>
      <c r="F350" s="300"/>
      <c r="G350" s="300"/>
      <c r="H350" s="297"/>
    </row>
    <row r="351" spans="1:8" ht="14.25" customHeight="1">
      <c r="A351" s="297"/>
      <c r="B351" s="298"/>
      <c r="C351" s="299"/>
      <c r="D351" s="299"/>
      <c r="E351" s="300"/>
      <c r="F351" s="300"/>
      <c r="G351" s="300"/>
      <c r="H351" s="297"/>
    </row>
    <row r="352" spans="1:8" ht="14.25" customHeight="1">
      <c r="A352" s="297"/>
      <c r="B352" s="298"/>
      <c r="C352" s="299"/>
      <c r="D352" s="299"/>
      <c r="E352" s="300"/>
      <c r="F352" s="300"/>
      <c r="G352" s="300"/>
      <c r="H352" s="297"/>
    </row>
    <row r="353" spans="1:8" ht="14.25" customHeight="1">
      <c r="A353" s="297"/>
      <c r="B353" s="298"/>
      <c r="C353" s="299"/>
      <c r="D353" s="299"/>
      <c r="E353" s="300"/>
      <c r="F353" s="300"/>
      <c r="G353" s="300"/>
      <c r="H353" s="297"/>
    </row>
    <row r="354" spans="1:8" ht="15.75" customHeight="1">
      <c r="C354" s="307"/>
      <c r="D354" s="307"/>
    </row>
    <row r="355" spans="1:8" ht="15.75" customHeight="1">
      <c r="C355" s="307"/>
      <c r="D355" s="307"/>
    </row>
    <row r="356" spans="1:8" ht="15.75" customHeight="1">
      <c r="C356" s="307"/>
      <c r="D356" s="307"/>
    </row>
    <row r="357" spans="1:8" ht="15.75" customHeight="1">
      <c r="C357" s="307"/>
      <c r="D357" s="307"/>
    </row>
    <row r="358" spans="1:8" ht="15.75" customHeight="1">
      <c r="C358" s="307"/>
      <c r="D358" s="307"/>
    </row>
    <row r="359" spans="1:8" ht="15.75" customHeight="1">
      <c r="C359" s="307"/>
      <c r="D359" s="307"/>
    </row>
    <row r="360" spans="1:8" ht="15.75" customHeight="1">
      <c r="C360" s="307"/>
      <c r="D360" s="307"/>
    </row>
    <row r="361" spans="1:8" ht="15.75" customHeight="1">
      <c r="C361" s="307"/>
      <c r="D361" s="307"/>
    </row>
    <row r="362" spans="1:8" ht="15.75" customHeight="1">
      <c r="C362" s="307"/>
      <c r="D362" s="307"/>
    </row>
    <row r="363" spans="1:8" ht="15.75" customHeight="1">
      <c r="C363" s="307"/>
      <c r="D363" s="307"/>
    </row>
    <row r="364" spans="1:8" ht="15.75" customHeight="1">
      <c r="C364" s="307"/>
      <c r="D364" s="307"/>
    </row>
    <row r="365" spans="1:8" ht="15.75" customHeight="1">
      <c r="C365" s="307"/>
      <c r="D365" s="307"/>
    </row>
    <row r="366" spans="1:8" ht="15.75" customHeight="1">
      <c r="C366" s="307"/>
      <c r="D366" s="307"/>
    </row>
    <row r="367" spans="1:8" ht="15.75" customHeight="1">
      <c r="C367" s="307"/>
      <c r="D367" s="307"/>
    </row>
    <row r="368" spans="1:8" ht="15.75" customHeight="1">
      <c r="C368" s="307"/>
      <c r="D368" s="307"/>
    </row>
    <row r="369" spans="3:4" ht="15.75" customHeight="1">
      <c r="C369" s="307"/>
      <c r="D369" s="307"/>
    </row>
    <row r="370" spans="3:4" ht="15.75" customHeight="1">
      <c r="C370" s="307"/>
      <c r="D370" s="307"/>
    </row>
    <row r="371" spans="3:4" ht="15.75" customHeight="1">
      <c r="C371" s="307"/>
      <c r="D371" s="307"/>
    </row>
    <row r="372" spans="3:4" ht="15.75" customHeight="1">
      <c r="C372" s="307"/>
      <c r="D372" s="307"/>
    </row>
    <row r="373" spans="3:4" ht="15.75" customHeight="1">
      <c r="C373" s="307"/>
      <c r="D373" s="307"/>
    </row>
    <row r="374" spans="3:4" ht="15.75" customHeight="1">
      <c r="C374" s="307"/>
      <c r="D374" s="307"/>
    </row>
    <row r="375" spans="3:4" ht="15.75" customHeight="1">
      <c r="C375" s="307"/>
      <c r="D375" s="307"/>
    </row>
    <row r="376" spans="3:4" ht="15.75" customHeight="1">
      <c r="C376" s="307"/>
      <c r="D376" s="307"/>
    </row>
    <row r="377" spans="3:4" ht="15.75" customHeight="1">
      <c r="C377" s="307"/>
      <c r="D377" s="307"/>
    </row>
    <row r="378" spans="3:4" ht="15.75" customHeight="1">
      <c r="C378" s="307"/>
      <c r="D378" s="307"/>
    </row>
    <row r="379" spans="3:4" ht="15.75" customHeight="1">
      <c r="C379" s="307"/>
      <c r="D379" s="307"/>
    </row>
    <row r="380" spans="3:4" ht="15.75" customHeight="1">
      <c r="C380" s="307"/>
      <c r="D380" s="307"/>
    </row>
    <row r="381" spans="3:4" ht="15.75" customHeight="1">
      <c r="C381" s="307"/>
      <c r="D381" s="307"/>
    </row>
    <row r="382" spans="3:4" ht="15.75" customHeight="1">
      <c r="C382" s="307"/>
      <c r="D382" s="307"/>
    </row>
    <row r="383" spans="3:4" ht="15.75" customHeight="1">
      <c r="C383" s="307"/>
      <c r="D383" s="307"/>
    </row>
    <row r="384" spans="3:4" ht="15.75" customHeight="1">
      <c r="C384" s="307"/>
      <c r="D384" s="307"/>
    </row>
    <row r="385" spans="3:4" ht="15.75" customHeight="1">
      <c r="C385" s="307"/>
      <c r="D385" s="307"/>
    </row>
    <row r="386" spans="3:4" ht="15.75" customHeight="1">
      <c r="C386" s="307"/>
      <c r="D386" s="307"/>
    </row>
    <row r="387" spans="3:4" ht="15.75" customHeight="1">
      <c r="C387" s="307"/>
      <c r="D387" s="307"/>
    </row>
    <row r="388" spans="3:4" ht="15.75" customHeight="1">
      <c r="C388" s="307"/>
      <c r="D388" s="307"/>
    </row>
    <row r="389" spans="3:4" ht="15.75" customHeight="1">
      <c r="C389" s="307"/>
      <c r="D389" s="307"/>
    </row>
    <row r="390" spans="3:4" ht="15.75" customHeight="1">
      <c r="C390" s="307"/>
      <c r="D390" s="307"/>
    </row>
    <row r="391" spans="3:4" ht="15.75" customHeight="1">
      <c r="C391" s="307"/>
      <c r="D391" s="307"/>
    </row>
    <row r="392" spans="3:4" ht="15.75" customHeight="1">
      <c r="C392" s="307"/>
      <c r="D392" s="307"/>
    </row>
    <row r="393" spans="3:4" ht="15.75" customHeight="1">
      <c r="C393" s="307"/>
      <c r="D393" s="307"/>
    </row>
    <row r="394" spans="3:4" ht="15.75" customHeight="1">
      <c r="C394" s="307"/>
      <c r="D394" s="307"/>
    </row>
    <row r="395" spans="3:4" ht="15.75" customHeight="1">
      <c r="C395" s="307"/>
      <c r="D395" s="307"/>
    </row>
    <row r="396" spans="3:4" ht="15.75" customHeight="1">
      <c r="C396" s="307"/>
      <c r="D396" s="307"/>
    </row>
    <row r="397" spans="3:4" ht="15.75" customHeight="1">
      <c r="C397" s="307"/>
      <c r="D397" s="307"/>
    </row>
    <row r="398" spans="3:4" ht="15.75" customHeight="1">
      <c r="C398" s="307"/>
      <c r="D398" s="307"/>
    </row>
    <row r="399" spans="3:4" ht="15.75" customHeight="1">
      <c r="C399" s="307"/>
      <c r="D399" s="307"/>
    </row>
    <row r="400" spans="3:4" ht="15.75" customHeight="1">
      <c r="C400" s="307"/>
      <c r="D400" s="307"/>
    </row>
    <row r="401" spans="3:4" ht="15.75" customHeight="1">
      <c r="C401" s="307"/>
      <c r="D401" s="307"/>
    </row>
    <row r="402" spans="3:4" ht="15.75" customHeight="1">
      <c r="C402" s="307"/>
      <c r="D402" s="307"/>
    </row>
    <row r="403" spans="3:4" ht="15.75" customHeight="1">
      <c r="C403" s="307"/>
      <c r="D403" s="307"/>
    </row>
    <row r="404" spans="3:4" ht="15.75" customHeight="1">
      <c r="C404" s="307"/>
      <c r="D404" s="307"/>
    </row>
    <row r="405" spans="3:4" ht="15.75" customHeight="1">
      <c r="C405" s="307"/>
      <c r="D405" s="307"/>
    </row>
    <row r="406" spans="3:4" ht="15.75" customHeight="1">
      <c r="C406" s="307"/>
      <c r="D406" s="307"/>
    </row>
    <row r="407" spans="3:4" ht="15.75" customHeight="1">
      <c r="C407" s="307"/>
      <c r="D407" s="307"/>
    </row>
    <row r="408" spans="3:4" ht="15.75" customHeight="1">
      <c r="C408" s="307"/>
      <c r="D408" s="307"/>
    </row>
    <row r="409" spans="3:4" ht="15.75" customHeight="1">
      <c r="C409" s="307"/>
      <c r="D409" s="307"/>
    </row>
    <row r="410" spans="3:4" ht="15.75" customHeight="1">
      <c r="C410" s="307"/>
      <c r="D410" s="307"/>
    </row>
    <row r="411" spans="3:4" ht="15.75" customHeight="1">
      <c r="C411" s="307"/>
      <c r="D411" s="307"/>
    </row>
    <row r="412" spans="3:4" ht="15.75" customHeight="1">
      <c r="C412" s="307"/>
      <c r="D412" s="307"/>
    </row>
    <row r="413" spans="3:4" ht="15.75" customHeight="1">
      <c r="C413" s="307"/>
      <c r="D413" s="307"/>
    </row>
    <row r="414" spans="3:4" ht="15.75" customHeight="1">
      <c r="C414" s="307"/>
      <c r="D414" s="307"/>
    </row>
    <row r="415" spans="3:4" ht="15.75" customHeight="1">
      <c r="C415" s="307"/>
      <c r="D415" s="307"/>
    </row>
    <row r="416" spans="3:4" ht="15.75" customHeight="1">
      <c r="C416" s="307"/>
      <c r="D416" s="307"/>
    </row>
    <row r="417" spans="3:4" ht="15.75" customHeight="1">
      <c r="C417" s="307"/>
      <c r="D417" s="307"/>
    </row>
    <row r="418" spans="3:4" ht="15.75" customHeight="1">
      <c r="C418" s="307"/>
      <c r="D418" s="307"/>
    </row>
    <row r="419" spans="3:4" ht="15.75" customHeight="1">
      <c r="C419" s="307"/>
      <c r="D419" s="307"/>
    </row>
    <row r="420" spans="3:4" ht="15.75" customHeight="1">
      <c r="C420" s="307"/>
      <c r="D420" s="307"/>
    </row>
    <row r="421" spans="3:4" ht="15.75" customHeight="1">
      <c r="C421" s="307"/>
      <c r="D421" s="307"/>
    </row>
    <row r="422" spans="3:4" ht="15.75" customHeight="1">
      <c r="C422" s="307"/>
      <c r="D422" s="307"/>
    </row>
    <row r="423" spans="3:4" ht="15.75" customHeight="1">
      <c r="C423" s="307"/>
      <c r="D423" s="307"/>
    </row>
    <row r="424" spans="3:4" ht="15.75" customHeight="1">
      <c r="C424" s="307"/>
      <c r="D424" s="307"/>
    </row>
    <row r="425" spans="3:4" ht="15.75" customHeight="1">
      <c r="C425" s="307"/>
      <c r="D425" s="307"/>
    </row>
    <row r="426" spans="3:4" ht="15.75" customHeight="1">
      <c r="C426" s="307"/>
      <c r="D426" s="307"/>
    </row>
    <row r="427" spans="3:4" ht="15.75" customHeight="1">
      <c r="C427" s="307"/>
      <c r="D427" s="307"/>
    </row>
    <row r="428" spans="3:4" ht="15.75" customHeight="1">
      <c r="C428" s="307"/>
      <c r="D428" s="307"/>
    </row>
    <row r="429" spans="3:4" ht="15.75" customHeight="1">
      <c r="C429" s="307"/>
      <c r="D429" s="307"/>
    </row>
    <row r="430" spans="3:4" ht="15.75" customHeight="1">
      <c r="C430" s="307"/>
      <c r="D430" s="307"/>
    </row>
    <row r="431" spans="3:4" ht="15.75" customHeight="1">
      <c r="C431" s="307"/>
      <c r="D431" s="307"/>
    </row>
    <row r="432" spans="3:4" ht="15.75" customHeight="1">
      <c r="C432" s="307"/>
      <c r="D432" s="307"/>
    </row>
    <row r="433" spans="3:4" ht="15.75" customHeight="1">
      <c r="C433" s="307"/>
      <c r="D433" s="307"/>
    </row>
    <row r="434" spans="3:4" ht="15.75" customHeight="1">
      <c r="C434" s="307"/>
      <c r="D434" s="307"/>
    </row>
    <row r="435" spans="3:4" ht="15.75" customHeight="1">
      <c r="C435" s="307"/>
      <c r="D435" s="307"/>
    </row>
    <row r="436" spans="3:4" ht="15.75" customHeight="1">
      <c r="C436" s="307"/>
      <c r="D436" s="307"/>
    </row>
    <row r="437" spans="3:4" ht="15.75" customHeight="1">
      <c r="C437" s="307"/>
      <c r="D437" s="307"/>
    </row>
    <row r="438" spans="3:4" ht="15.75" customHeight="1">
      <c r="C438" s="307"/>
      <c r="D438" s="307"/>
    </row>
    <row r="439" spans="3:4" ht="15.75" customHeight="1">
      <c r="C439" s="307"/>
      <c r="D439" s="307"/>
    </row>
    <row r="440" spans="3:4" ht="15.75" customHeight="1">
      <c r="C440" s="307"/>
      <c r="D440" s="307"/>
    </row>
    <row r="441" spans="3:4" ht="15.75" customHeight="1">
      <c r="C441" s="307"/>
      <c r="D441" s="307"/>
    </row>
    <row r="442" spans="3:4" ht="15.75" customHeight="1">
      <c r="C442" s="307"/>
      <c r="D442" s="307"/>
    </row>
    <row r="443" spans="3:4" ht="15.75" customHeight="1">
      <c r="C443" s="307"/>
      <c r="D443" s="307"/>
    </row>
    <row r="444" spans="3:4" ht="15.75" customHeight="1">
      <c r="C444" s="307"/>
      <c r="D444" s="307"/>
    </row>
    <row r="445" spans="3:4" ht="15.75" customHeight="1">
      <c r="C445" s="307"/>
      <c r="D445" s="307"/>
    </row>
    <row r="446" spans="3:4" ht="15.75" customHeight="1">
      <c r="C446" s="307"/>
      <c r="D446" s="307"/>
    </row>
    <row r="447" spans="3:4" ht="15.75" customHeight="1">
      <c r="C447" s="307"/>
      <c r="D447" s="307"/>
    </row>
    <row r="448" spans="3:4" ht="15.75" customHeight="1">
      <c r="C448" s="307"/>
      <c r="D448" s="307"/>
    </row>
    <row r="449" spans="3:4" ht="15.75" customHeight="1">
      <c r="C449" s="307"/>
      <c r="D449" s="307"/>
    </row>
    <row r="450" spans="3:4" ht="15.75" customHeight="1">
      <c r="C450" s="307"/>
      <c r="D450" s="307"/>
    </row>
    <row r="451" spans="3:4" ht="15.75" customHeight="1">
      <c r="C451" s="307"/>
      <c r="D451" s="307"/>
    </row>
    <row r="452" spans="3:4" ht="15.75" customHeight="1">
      <c r="C452" s="307"/>
      <c r="D452" s="307"/>
    </row>
    <row r="453" spans="3:4" ht="15.75" customHeight="1">
      <c r="C453" s="307"/>
      <c r="D453" s="307"/>
    </row>
    <row r="454" spans="3:4" ht="15.75" customHeight="1">
      <c r="C454" s="307"/>
      <c r="D454" s="307"/>
    </row>
    <row r="455" spans="3:4" ht="15.75" customHeight="1">
      <c r="C455" s="307"/>
      <c r="D455" s="307"/>
    </row>
    <row r="456" spans="3:4" ht="15.75" customHeight="1">
      <c r="C456" s="307"/>
      <c r="D456" s="307"/>
    </row>
    <row r="457" spans="3:4" ht="15.75" customHeight="1">
      <c r="C457" s="307"/>
      <c r="D457" s="307"/>
    </row>
    <row r="458" spans="3:4" ht="15.75" customHeight="1">
      <c r="C458" s="307"/>
      <c r="D458" s="307"/>
    </row>
    <row r="459" spans="3:4" ht="15.75" customHeight="1">
      <c r="C459" s="307"/>
      <c r="D459" s="307"/>
    </row>
    <row r="460" spans="3:4" ht="15.75" customHeight="1">
      <c r="C460" s="307"/>
      <c r="D460" s="307"/>
    </row>
    <row r="461" spans="3:4" ht="15.75" customHeight="1">
      <c r="C461" s="307"/>
      <c r="D461" s="307"/>
    </row>
    <row r="462" spans="3:4" ht="15.75" customHeight="1">
      <c r="C462" s="307"/>
      <c r="D462" s="307"/>
    </row>
    <row r="463" spans="3:4" ht="15.75" customHeight="1">
      <c r="C463" s="307"/>
      <c r="D463" s="307"/>
    </row>
    <row r="464" spans="3:4" ht="15.75" customHeight="1">
      <c r="C464" s="307"/>
      <c r="D464" s="307"/>
    </row>
    <row r="465" spans="3:4" ht="15.75" customHeight="1">
      <c r="C465" s="307"/>
      <c r="D465" s="307"/>
    </row>
    <row r="466" spans="3:4" ht="15.75" customHeight="1">
      <c r="C466" s="307"/>
      <c r="D466" s="307"/>
    </row>
    <row r="467" spans="3:4" ht="15.75" customHeight="1">
      <c r="C467" s="307"/>
      <c r="D467" s="307"/>
    </row>
    <row r="468" spans="3:4" ht="15.75" customHeight="1">
      <c r="C468" s="307"/>
      <c r="D468" s="307"/>
    </row>
    <row r="469" spans="3:4" ht="15.75" customHeight="1">
      <c r="C469" s="307"/>
      <c r="D469" s="307"/>
    </row>
    <row r="470" spans="3:4" ht="15.75" customHeight="1">
      <c r="C470" s="307"/>
      <c r="D470" s="307"/>
    </row>
    <row r="471" spans="3:4" ht="15.75" customHeight="1">
      <c r="C471" s="307"/>
      <c r="D471" s="307"/>
    </row>
    <row r="472" spans="3:4" ht="15.75" customHeight="1">
      <c r="C472" s="307"/>
      <c r="D472" s="307"/>
    </row>
    <row r="473" spans="3:4" ht="15.75" customHeight="1">
      <c r="C473" s="307"/>
      <c r="D473" s="307"/>
    </row>
    <row r="474" spans="3:4" ht="15.75" customHeight="1">
      <c r="C474" s="307"/>
      <c r="D474" s="307"/>
    </row>
    <row r="475" spans="3:4" ht="15.75" customHeight="1">
      <c r="C475" s="307"/>
      <c r="D475" s="307"/>
    </row>
    <row r="476" spans="3:4" ht="15.75" customHeight="1">
      <c r="C476" s="307"/>
      <c r="D476" s="307"/>
    </row>
    <row r="477" spans="3:4" ht="15.75" customHeight="1">
      <c r="C477" s="307"/>
      <c r="D477" s="307"/>
    </row>
    <row r="478" spans="3:4" ht="15.75" customHeight="1">
      <c r="C478" s="307"/>
      <c r="D478" s="307"/>
    </row>
    <row r="479" spans="3:4" ht="15.75" customHeight="1">
      <c r="C479" s="307"/>
      <c r="D479" s="307"/>
    </row>
    <row r="480" spans="3:4" ht="15.75" customHeight="1">
      <c r="C480" s="307"/>
      <c r="D480" s="307"/>
    </row>
    <row r="481" spans="3:4" ht="15.75" customHeight="1">
      <c r="C481" s="307"/>
      <c r="D481" s="307"/>
    </row>
    <row r="482" spans="3:4" ht="15.75" customHeight="1">
      <c r="C482" s="307"/>
      <c r="D482" s="307"/>
    </row>
    <row r="483" spans="3:4" ht="15.75" customHeight="1">
      <c r="C483" s="307"/>
      <c r="D483" s="307"/>
    </row>
    <row r="484" spans="3:4" ht="15.75" customHeight="1">
      <c r="C484" s="307"/>
      <c r="D484" s="307"/>
    </row>
    <row r="485" spans="3:4" ht="15.75" customHeight="1">
      <c r="C485" s="307"/>
      <c r="D485" s="307"/>
    </row>
    <row r="486" spans="3:4" ht="15.75" customHeight="1">
      <c r="C486" s="307"/>
      <c r="D486" s="307"/>
    </row>
    <row r="487" spans="3:4" ht="15.75" customHeight="1">
      <c r="C487" s="307"/>
      <c r="D487" s="307"/>
    </row>
    <row r="488" spans="3:4" ht="15.75" customHeight="1">
      <c r="C488" s="307"/>
      <c r="D488" s="307"/>
    </row>
    <row r="489" spans="3:4" ht="15.75" customHeight="1">
      <c r="C489" s="307"/>
      <c r="D489" s="307"/>
    </row>
    <row r="490" spans="3:4" ht="15.75" customHeight="1">
      <c r="C490" s="307"/>
      <c r="D490" s="307"/>
    </row>
    <row r="491" spans="3:4" ht="15.75" customHeight="1">
      <c r="C491" s="307"/>
      <c r="D491" s="307"/>
    </row>
    <row r="492" spans="3:4" ht="15.75" customHeight="1">
      <c r="C492" s="307"/>
      <c r="D492" s="307"/>
    </row>
    <row r="493" spans="3:4" ht="15.75" customHeight="1">
      <c r="C493" s="307"/>
      <c r="D493" s="307"/>
    </row>
    <row r="494" spans="3:4" ht="15.75" customHeight="1">
      <c r="C494" s="307"/>
      <c r="D494" s="307"/>
    </row>
    <row r="495" spans="3:4" ht="15.75" customHeight="1">
      <c r="C495" s="307"/>
      <c r="D495" s="307"/>
    </row>
    <row r="496" spans="3:4" ht="15.75" customHeight="1">
      <c r="C496" s="307"/>
      <c r="D496" s="307"/>
    </row>
    <row r="497" spans="3:4" ht="15.75" customHeight="1">
      <c r="C497" s="307"/>
      <c r="D497" s="307"/>
    </row>
    <row r="498" spans="3:4" ht="15.75" customHeight="1">
      <c r="C498" s="307"/>
      <c r="D498" s="307"/>
    </row>
    <row r="499" spans="3:4" ht="15.75" customHeight="1">
      <c r="C499" s="307"/>
      <c r="D499" s="307"/>
    </row>
    <row r="500" spans="3:4" ht="15.75" customHeight="1">
      <c r="C500" s="307"/>
      <c r="D500" s="307"/>
    </row>
    <row r="501" spans="3:4" ht="15.75" customHeight="1">
      <c r="C501" s="307"/>
      <c r="D501" s="307"/>
    </row>
    <row r="502" spans="3:4" ht="15.75" customHeight="1">
      <c r="C502" s="307"/>
      <c r="D502" s="307"/>
    </row>
    <row r="503" spans="3:4" ht="15.75" customHeight="1">
      <c r="C503" s="307"/>
      <c r="D503" s="307"/>
    </row>
    <row r="504" spans="3:4" ht="15.75" customHeight="1">
      <c r="C504" s="307"/>
      <c r="D504" s="307"/>
    </row>
    <row r="505" spans="3:4" ht="15.75" customHeight="1">
      <c r="C505" s="307"/>
      <c r="D505" s="307"/>
    </row>
    <row r="506" spans="3:4" ht="15.75" customHeight="1">
      <c r="C506" s="307"/>
      <c r="D506" s="307"/>
    </row>
    <row r="507" spans="3:4" ht="15.75" customHeight="1">
      <c r="C507" s="307"/>
      <c r="D507" s="307"/>
    </row>
    <row r="508" spans="3:4" ht="15.75" customHeight="1">
      <c r="C508" s="307"/>
      <c r="D508" s="307"/>
    </row>
    <row r="509" spans="3:4" ht="15.75" customHeight="1">
      <c r="C509" s="307"/>
      <c r="D509" s="307"/>
    </row>
    <row r="510" spans="3:4" ht="15.75" customHeight="1">
      <c r="C510" s="307"/>
      <c r="D510" s="307"/>
    </row>
    <row r="511" spans="3:4" ht="15.75" customHeight="1">
      <c r="C511" s="307"/>
      <c r="D511" s="307"/>
    </row>
    <row r="512" spans="3:4" ht="15.75" customHeight="1">
      <c r="C512" s="307"/>
      <c r="D512" s="307"/>
    </row>
    <row r="513" spans="3:4" ht="15.75" customHeight="1">
      <c r="C513" s="307"/>
      <c r="D513" s="307"/>
    </row>
    <row r="514" spans="3:4" ht="15.75" customHeight="1">
      <c r="C514" s="307"/>
      <c r="D514" s="307"/>
    </row>
    <row r="515" spans="3:4" ht="15.75" customHeight="1">
      <c r="C515" s="307"/>
      <c r="D515" s="307"/>
    </row>
    <row r="516" spans="3:4" ht="15.75" customHeight="1">
      <c r="C516" s="307"/>
      <c r="D516" s="307"/>
    </row>
    <row r="517" spans="3:4" ht="15.75" customHeight="1">
      <c r="C517" s="307"/>
      <c r="D517" s="307"/>
    </row>
    <row r="518" spans="3:4" ht="15.75" customHeight="1">
      <c r="C518" s="307"/>
      <c r="D518" s="307"/>
    </row>
    <row r="519" spans="3:4" ht="15.75" customHeight="1">
      <c r="C519" s="307"/>
      <c r="D519" s="307"/>
    </row>
    <row r="520" spans="3:4" ht="15.75" customHeight="1">
      <c r="C520" s="307"/>
      <c r="D520" s="307"/>
    </row>
    <row r="521" spans="3:4" ht="15.75" customHeight="1">
      <c r="C521" s="307"/>
      <c r="D521" s="307"/>
    </row>
    <row r="522" spans="3:4" ht="15.75" customHeight="1">
      <c r="C522" s="307"/>
      <c r="D522" s="307"/>
    </row>
    <row r="523" spans="3:4" ht="15.75" customHeight="1">
      <c r="C523" s="307"/>
      <c r="D523" s="307"/>
    </row>
    <row r="524" spans="3:4" ht="15.75" customHeight="1">
      <c r="C524" s="307"/>
      <c r="D524" s="307"/>
    </row>
    <row r="525" spans="3:4" ht="15.75" customHeight="1">
      <c r="C525" s="307"/>
      <c r="D525" s="307"/>
    </row>
    <row r="526" spans="3:4" ht="15.75" customHeight="1">
      <c r="C526" s="307"/>
      <c r="D526" s="307"/>
    </row>
    <row r="527" spans="3:4" ht="15.75" customHeight="1">
      <c r="C527" s="307"/>
      <c r="D527" s="307"/>
    </row>
    <row r="528" spans="3:4" ht="15.75" customHeight="1">
      <c r="C528" s="307"/>
      <c r="D528" s="307"/>
    </row>
    <row r="529" spans="3:4" ht="15.75" customHeight="1">
      <c r="C529" s="307"/>
      <c r="D529" s="307"/>
    </row>
    <row r="530" spans="3:4" ht="15.75" customHeight="1">
      <c r="C530" s="307"/>
      <c r="D530" s="307"/>
    </row>
    <row r="531" spans="3:4" ht="15.75" customHeight="1">
      <c r="C531" s="307"/>
      <c r="D531" s="307"/>
    </row>
    <row r="532" spans="3:4" ht="15.75" customHeight="1">
      <c r="C532" s="307"/>
      <c r="D532" s="307"/>
    </row>
    <row r="533" spans="3:4" ht="15.75" customHeight="1">
      <c r="C533" s="307"/>
      <c r="D533" s="307"/>
    </row>
    <row r="534" spans="3:4" ht="15.75" customHeight="1">
      <c r="C534" s="307"/>
      <c r="D534" s="307"/>
    </row>
    <row r="535" spans="3:4" ht="15.75" customHeight="1">
      <c r="C535" s="307"/>
      <c r="D535" s="307"/>
    </row>
    <row r="536" spans="3:4" ht="15.75" customHeight="1">
      <c r="C536" s="307"/>
      <c r="D536" s="307"/>
    </row>
    <row r="537" spans="3:4" ht="15.75" customHeight="1">
      <c r="C537" s="307"/>
      <c r="D537" s="307"/>
    </row>
    <row r="538" spans="3:4" ht="15.75" customHeight="1">
      <c r="C538" s="307"/>
      <c r="D538" s="307"/>
    </row>
    <row r="539" spans="3:4" ht="15.75" customHeight="1">
      <c r="C539" s="307"/>
      <c r="D539" s="307"/>
    </row>
    <row r="540" spans="3:4" ht="15.75" customHeight="1">
      <c r="C540" s="307"/>
      <c r="D540" s="307"/>
    </row>
    <row r="541" spans="3:4" ht="15.75" customHeight="1">
      <c r="C541" s="307"/>
      <c r="D541" s="307"/>
    </row>
    <row r="542" spans="3:4" ht="15.75" customHeight="1">
      <c r="C542" s="307"/>
      <c r="D542" s="307"/>
    </row>
    <row r="543" spans="3:4" ht="15.75" customHeight="1">
      <c r="C543" s="307"/>
      <c r="D543" s="307"/>
    </row>
    <row r="544" spans="3:4" ht="15.75" customHeight="1">
      <c r="C544" s="307"/>
      <c r="D544" s="307"/>
    </row>
    <row r="545" spans="3:4" ht="15.75" customHeight="1">
      <c r="C545" s="307"/>
      <c r="D545" s="307"/>
    </row>
    <row r="546" spans="3:4" ht="15.75" customHeight="1">
      <c r="C546" s="307"/>
      <c r="D546" s="307"/>
    </row>
    <row r="547" spans="3:4" ht="15.75" customHeight="1">
      <c r="C547" s="307"/>
      <c r="D547" s="307"/>
    </row>
    <row r="548" spans="3:4" ht="15.75" customHeight="1">
      <c r="C548" s="307"/>
      <c r="D548" s="307"/>
    </row>
    <row r="549" spans="3:4" ht="15.75" customHeight="1">
      <c r="C549" s="307"/>
      <c r="D549" s="307"/>
    </row>
    <row r="550" spans="3:4" ht="15.75" customHeight="1">
      <c r="C550" s="307"/>
      <c r="D550" s="307"/>
    </row>
    <row r="551" spans="3:4" ht="15.75" customHeight="1">
      <c r="C551" s="307"/>
      <c r="D551" s="307"/>
    </row>
    <row r="552" spans="3:4" ht="15.75" customHeight="1">
      <c r="C552" s="307"/>
      <c r="D552" s="307"/>
    </row>
    <row r="553" spans="3:4" ht="15.75" customHeight="1">
      <c r="C553" s="307"/>
      <c r="D553" s="307"/>
    </row>
    <row r="554" spans="3:4" ht="15.75" customHeight="1">
      <c r="C554" s="307"/>
      <c r="D554" s="307"/>
    </row>
    <row r="555" spans="3:4" ht="15.75" customHeight="1">
      <c r="C555" s="307"/>
      <c r="D555" s="307"/>
    </row>
    <row r="556" spans="3:4" ht="15.75" customHeight="1">
      <c r="C556" s="307"/>
      <c r="D556" s="307"/>
    </row>
    <row r="557" spans="3:4" ht="15.75" customHeight="1">
      <c r="C557" s="307"/>
      <c r="D557" s="307"/>
    </row>
    <row r="558" spans="3:4" ht="15.75" customHeight="1">
      <c r="C558" s="307"/>
      <c r="D558" s="307"/>
    </row>
    <row r="559" spans="3:4" ht="15.75" customHeight="1">
      <c r="C559" s="307"/>
      <c r="D559" s="307"/>
    </row>
    <row r="560" spans="3:4" ht="15.75" customHeight="1">
      <c r="C560" s="307"/>
      <c r="D560" s="307"/>
    </row>
    <row r="561" spans="3:4" ht="15.75" customHeight="1">
      <c r="C561" s="307"/>
      <c r="D561" s="307"/>
    </row>
    <row r="562" spans="3:4" ht="15.75" customHeight="1">
      <c r="C562" s="307"/>
      <c r="D562" s="307"/>
    </row>
    <row r="563" spans="3:4" ht="15.75" customHeight="1">
      <c r="C563" s="307"/>
      <c r="D563" s="307"/>
    </row>
    <row r="564" spans="3:4" ht="15.75" customHeight="1">
      <c r="C564" s="307"/>
      <c r="D564" s="307"/>
    </row>
    <row r="565" spans="3:4" ht="15.75" customHeight="1">
      <c r="C565" s="307"/>
      <c r="D565" s="307"/>
    </row>
    <row r="566" spans="3:4" ht="15.75" customHeight="1">
      <c r="C566" s="307"/>
      <c r="D566" s="307"/>
    </row>
    <row r="567" spans="3:4" ht="15.75" customHeight="1">
      <c r="C567" s="307"/>
      <c r="D567" s="307"/>
    </row>
    <row r="568" spans="3:4" ht="15.75" customHeight="1">
      <c r="C568" s="307"/>
      <c r="D568" s="307"/>
    </row>
    <row r="569" spans="3:4" ht="15.75" customHeight="1">
      <c r="C569" s="307"/>
      <c r="D569" s="307"/>
    </row>
    <row r="570" spans="3:4" ht="15.75" customHeight="1">
      <c r="C570" s="307"/>
      <c r="D570" s="307"/>
    </row>
    <row r="571" spans="3:4" ht="15.75" customHeight="1">
      <c r="C571" s="307"/>
      <c r="D571" s="307"/>
    </row>
    <row r="572" spans="3:4" ht="15.75" customHeight="1">
      <c r="C572" s="307"/>
      <c r="D572" s="307"/>
    </row>
    <row r="573" spans="3:4" ht="15.75" customHeight="1">
      <c r="C573" s="307"/>
      <c r="D573" s="307"/>
    </row>
    <row r="574" spans="3:4" ht="15.75" customHeight="1">
      <c r="C574" s="307"/>
      <c r="D574" s="307"/>
    </row>
    <row r="575" spans="3:4" ht="15.75" customHeight="1">
      <c r="C575" s="307"/>
      <c r="D575" s="307"/>
    </row>
    <row r="576" spans="3:4" ht="15.75" customHeight="1">
      <c r="C576" s="307"/>
      <c r="D576" s="307"/>
    </row>
    <row r="577" spans="3:4" ht="15.75" customHeight="1">
      <c r="C577" s="307"/>
      <c r="D577" s="307"/>
    </row>
    <row r="578" spans="3:4" ht="15.75" customHeight="1">
      <c r="C578" s="307"/>
      <c r="D578" s="307"/>
    </row>
    <row r="579" spans="3:4" ht="15.75" customHeight="1">
      <c r="C579" s="307"/>
      <c r="D579" s="307"/>
    </row>
    <row r="580" spans="3:4" ht="15.75" customHeight="1">
      <c r="C580" s="307"/>
      <c r="D580" s="307"/>
    </row>
    <row r="581" spans="3:4" ht="15.75" customHeight="1">
      <c r="C581" s="307"/>
      <c r="D581" s="307"/>
    </row>
    <row r="582" spans="3:4" ht="15.75" customHeight="1">
      <c r="C582" s="307"/>
      <c r="D582" s="307"/>
    </row>
    <row r="583" spans="3:4" ht="15.75" customHeight="1">
      <c r="C583" s="307"/>
      <c r="D583" s="307"/>
    </row>
    <row r="584" spans="3:4" ht="15.75" customHeight="1">
      <c r="C584" s="307"/>
      <c r="D584" s="307"/>
    </row>
    <row r="585" spans="3:4" ht="15.75" customHeight="1">
      <c r="C585" s="307"/>
      <c r="D585" s="307"/>
    </row>
    <row r="586" spans="3:4" ht="15.75" customHeight="1">
      <c r="C586" s="307"/>
      <c r="D586" s="307"/>
    </row>
    <row r="587" spans="3:4" ht="15.75" customHeight="1">
      <c r="C587" s="307"/>
      <c r="D587" s="307"/>
    </row>
    <row r="588" spans="3:4" ht="15.75" customHeight="1">
      <c r="C588" s="307"/>
      <c r="D588" s="307"/>
    </row>
    <row r="589" spans="3:4" ht="15.75" customHeight="1">
      <c r="C589" s="307"/>
      <c r="D589" s="307"/>
    </row>
    <row r="590" spans="3:4" ht="15.75" customHeight="1">
      <c r="C590" s="307"/>
      <c r="D590" s="307"/>
    </row>
    <row r="591" spans="3:4" ht="15.75" customHeight="1">
      <c r="C591" s="307"/>
      <c r="D591" s="307"/>
    </row>
    <row r="592" spans="3:4" ht="15.75" customHeight="1">
      <c r="C592" s="307"/>
      <c r="D592" s="307"/>
    </row>
    <row r="593" spans="3:4" ht="15.75" customHeight="1">
      <c r="C593" s="307"/>
      <c r="D593" s="307"/>
    </row>
    <row r="594" spans="3:4" ht="15.75" customHeight="1">
      <c r="C594" s="307"/>
      <c r="D594" s="307"/>
    </row>
    <row r="595" spans="3:4" ht="15.75" customHeight="1">
      <c r="C595" s="307"/>
      <c r="D595" s="307"/>
    </row>
    <row r="596" spans="3:4" ht="15.75" customHeight="1">
      <c r="C596" s="307"/>
      <c r="D596" s="307"/>
    </row>
    <row r="597" spans="3:4" ht="15.75" customHeight="1">
      <c r="C597" s="307"/>
      <c r="D597" s="307"/>
    </row>
    <row r="598" spans="3:4" ht="15.75" customHeight="1">
      <c r="C598" s="307"/>
      <c r="D598" s="307"/>
    </row>
    <row r="599" spans="3:4" ht="15.75" customHeight="1">
      <c r="C599" s="307"/>
      <c r="D599" s="307"/>
    </row>
    <row r="600" spans="3:4" ht="15.75" customHeight="1">
      <c r="C600" s="307"/>
      <c r="D600" s="307"/>
    </row>
    <row r="601" spans="3:4" ht="15.75" customHeight="1">
      <c r="C601" s="307"/>
      <c r="D601" s="307"/>
    </row>
    <row r="602" spans="3:4" ht="15.75" customHeight="1">
      <c r="C602" s="307"/>
      <c r="D602" s="307"/>
    </row>
    <row r="603" spans="3:4" ht="15.75" customHeight="1">
      <c r="C603" s="307"/>
      <c r="D603" s="307"/>
    </row>
    <row r="604" spans="3:4" ht="15.75" customHeight="1">
      <c r="C604" s="307"/>
      <c r="D604" s="307"/>
    </row>
    <row r="605" spans="3:4" ht="15.75" customHeight="1">
      <c r="C605" s="307"/>
      <c r="D605" s="307"/>
    </row>
    <row r="606" spans="3:4" ht="15.75" customHeight="1">
      <c r="C606" s="307"/>
      <c r="D606" s="307"/>
    </row>
    <row r="607" spans="3:4" ht="15.75" customHeight="1">
      <c r="C607" s="307"/>
      <c r="D607" s="307"/>
    </row>
    <row r="608" spans="3:4" ht="15.75" customHeight="1">
      <c r="C608" s="307"/>
      <c r="D608" s="307"/>
    </row>
    <row r="609" spans="3:4" ht="15.75" customHeight="1">
      <c r="C609" s="307"/>
      <c r="D609" s="307"/>
    </row>
    <row r="610" spans="3:4" ht="15.75" customHeight="1">
      <c r="C610" s="307"/>
      <c r="D610" s="307"/>
    </row>
    <row r="611" spans="3:4" ht="15.75" customHeight="1">
      <c r="C611" s="307"/>
      <c r="D611" s="307"/>
    </row>
    <row r="612" spans="3:4" ht="15.75" customHeight="1">
      <c r="C612" s="307"/>
      <c r="D612" s="307"/>
    </row>
    <row r="613" spans="3:4" ht="15.75" customHeight="1">
      <c r="C613" s="307"/>
      <c r="D613" s="307"/>
    </row>
    <row r="614" spans="3:4" ht="15.75" customHeight="1">
      <c r="C614" s="307"/>
      <c r="D614" s="307"/>
    </row>
    <row r="615" spans="3:4" ht="15.75" customHeight="1">
      <c r="C615" s="307"/>
      <c r="D615" s="307"/>
    </row>
    <row r="616" spans="3:4" ht="15.75" customHeight="1">
      <c r="C616" s="307"/>
      <c r="D616" s="307"/>
    </row>
    <row r="617" spans="3:4" ht="15.75" customHeight="1">
      <c r="C617" s="307"/>
      <c r="D617" s="307"/>
    </row>
    <row r="618" spans="3:4" ht="15.75" customHeight="1">
      <c r="C618" s="307"/>
      <c r="D618" s="307"/>
    </row>
    <row r="619" spans="3:4" ht="15.75" customHeight="1">
      <c r="C619" s="307"/>
      <c r="D619" s="307"/>
    </row>
    <row r="620" spans="3:4" ht="15.75" customHeight="1">
      <c r="C620" s="307"/>
      <c r="D620" s="307"/>
    </row>
    <row r="621" spans="3:4" ht="15.75" customHeight="1">
      <c r="C621" s="307"/>
      <c r="D621" s="307"/>
    </row>
    <row r="622" spans="3:4" ht="15.75" customHeight="1">
      <c r="C622" s="307"/>
      <c r="D622" s="307"/>
    </row>
    <row r="623" spans="3:4" ht="15.75" customHeight="1">
      <c r="C623" s="307"/>
      <c r="D623" s="307"/>
    </row>
    <row r="624" spans="3:4" ht="15.75" customHeight="1">
      <c r="C624" s="307"/>
      <c r="D624" s="307"/>
    </row>
    <row r="625" spans="3:4" ht="15.75" customHeight="1">
      <c r="C625" s="307"/>
      <c r="D625" s="307"/>
    </row>
    <row r="626" spans="3:4" ht="15.75" customHeight="1">
      <c r="C626" s="307"/>
      <c r="D626" s="307"/>
    </row>
    <row r="627" spans="3:4" ht="15.75" customHeight="1">
      <c r="C627" s="307"/>
      <c r="D627" s="307"/>
    </row>
    <row r="628" spans="3:4" ht="15.75" customHeight="1">
      <c r="C628" s="307"/>
      <c r="D628" s="307"/>
    </row>
    <row r="629" spans="3:4" ht="15.75" customHeight="1">
      <c r="C629" s="307"/>
      <c r="D629" s="307"/>
    </row>
    <row r="630" spans="3:4" ht="15.75" customHeight="1">
      <c r="C630" s="307"/>
      <c r="D630" s="307"/>
    </row>
    <row r="631" spans="3:4" ht="15.75" customHeight="1">
      <c r="C631" s="307"/>
      <c r="D631" s="307"/>
    </row>
    <row r="632" spans="3:4" ht="15.75" customHeight="1">
      <c r="C632" s="307"/>
      <c r="D632" s="307"/>
    </row>
    <row r="633" spans="3:4" ht="15.75" customHeight="1">
      <c r="C633" s="307"/>
      <c r="D633" s="307"/>
    </row>
    <row r="634" spans="3:4" ht="15.75" customHeight="1">
      <c r="C634" s="307"/>
      <c r="D634" s="307"/>
    </row>
    <row r="635" spans="3:4" ht="15.75" customHeight="1">
      <c r="C635" s="307"/>
      <c r="D635" s="307"/>
    </row>
    <row r="636" spans="3:4" ht="15.75" customHeight="1">
      <c r="C636" s="307"/>
      <c r="D636" s="307"/>
    </row>
    <row r="637" spans="3:4" ht="15.75" customHeight="1">
      <c r="C637" s="307"/>
      <c r="D637" s="307"/>
    </row>
    <row r="638" spans="3:4" ht="15.75" customHeight="1">
      <c r="C638" s="307"/>
      <c r="D638" s="307"/>
    </row>
    <row r="639" spans="3:4" ht="15.75" customHeight="1">
      <c r="C639" s="307"/>
      <c r="D639" s="307"/>
    </row>
    <row r="640" spans="3:4" ht="15.75" customHeight="1">
      <c r="C640" s="307"/>
      <c r="D640" s="307"/>
    </row>
    <row r="641" spans="3:4" ht="15.75" customHeight="1">
      <c r="C641" s="307"/>
      <c r="D641" s="307"/>
    </row>
    <row r="642" spans="3:4" ht="15.75" customHeight="1">
      <c r="C642" s="307"/>
      <c r="D642" s="307"/>
    </row>
    <row r="643" spans="3:4" ht="15.75" customHeight="1">
      <c r="C643" s="307"/>
      <c r="D643" s="307"/>
    </row>
    <row r="644" spans="3:4" ht="15.75" customHeight="1">
      <c r="C644" s="307"/>
      <c r="D644" s="307"/>
    </row>
    <row r="645" spans="3:4" ht="15.75" customHeight="1">
      <c r="C645" s="307"/>
      <c r="D645" s="307"/>
    </row>
    <row r="646" spans="3:4" ht="15.75" customHeight="1">
      <c r="C646" s="307"/>
      <c r="D646" s="307"/>
    </row>
    <row r="647" spans="3:4" ht="15.75" customHeight="1">
      <c r="C647" s="307"/>
      <c r="D647" s="307"/>
    </row>
    <row r="648" spans="3:4" ht="15.75" customHeight="1">
      <c r="C648" s="307"/>
      <c r="D648" s="307"/>
    </row>
    <row r="649" spans="3:4" ht="15.75" customHeight="1">
      <c r="C649" s="307"/>
      <c r="D649" s="307"/>
    </row>
    <row r="650" spans="3:4" ht="15.75" customHeight="1">
      <c r="C650" s="307"/>
      <c r="D650" s="307"/>
    </row>
    <row r="651" spans="3:4" ht="15.75" customHeight="1">
      <c r="C651" s="307"/>
      <c r="D651" s="307"/>
    </row>
    <row r="652" spans="3:4" ht="15.75" customHeight="1">
      <c r="C652" s="307"/>
      <c r="D652" s="307"/>
    </row>
    <row r="653" spans="3:4" ht="15.75" customHeight="1">
      <c r="C653" s="307"/>
      <c r="D653" s="307"/>
    </row>
    <row r="654" spans="3:4" ht="15.75" customHeight="1">
      <c r="C654" s="307"/>
      <c r="D654" s="307"/>
    </row>
    <row r="655" spans="3:4" ht="15.75" customHeight="1">
      <c r="C655" s="307"/>
      <c r="D655" s="307"/>
    </row>
    <row r="656" spans="3:4" ht="15.75" customHeight="1">
      <c r="C656" s="307"/>
      <c r="D656" s="307"/>
    </row>
    <row r="657" spans="3:4" ht="15.75" customHeight="1">
      <c r="C657" s="307"/>
      <c r="D657" s="307"/>
    </row>
    <row r="658" spans="3:4" ht="15.75" customHeight="1">
      <c r="C658" s="307"/>
      <c r="D658" s="307"/>
    </row>
    <row r="659" spans="3:4" ht="15.75" customHeight="1">
      <c r="C659" s="307"/>
      <c r="D659" s="307"/>
    </row>
    <row r="660" spans="3:4" ht="15.75" customHeight="1">
      <c r="C660" s="307"/>
      <c r="D660" s="307"/>
    </row>
    <row r="661" spans="3:4" ht="15.75" customHeight="1">
      <c r="C661" s="307"/>
      <c r="D661" s="307"/>
    </row>
    <row r="662" spans="3:4" ht="15.75" customHeight="1">
      <c r="C662" s="307"/>
      <c r="D662" s="307"/>
    </row>
    <row r="663" spans="3:4" ht="15.75" customHeight="1">
      <c r="C663" s="307"/>
      <c r="D663" s="307"/>
    </row>
    <row r="664" spans="3:4" ht="15.75" customHeight="1">
      <c r="C664" s="307"/>
      <c r="D664" s="307"/>
    </row>
    <row r="665" spans="3:4" ht="15.75" customHeight="1">
      <c r="C665" s="307"/>
      <c r="D665" s="307"/>
    </row>
    <row r="666" spans="3:4" ht="15.75" customHeight="1">
      <c r="C666" s="307"/>
      <c r="D666" s="307"/>
    </row>
    <row r="667" spans="3:4" ht="15.75" customHeight="1">
      <c r="C667" s="307"/>
      <c r="D667" s="307"/>
    </row>
    <row r="668" spans="3:4" ht="15.75" customHeight="1">
      <c r="C668" s="307"/>
      <c r="D668" s="307"/>
    </row>
    <row r="669" spans="3:4" ht="15.75" customHeight="1">
      <c r="C669" s="307"/>
      <c r="D669" s="307"/>
    </row>
    <row r="670" spans="3:4" ht="15.75" customHeight="1">
      <c r="C670" s="307"/>
      <c r="D670" s="307"/>
    </row>
    <row r="671" spans="3:4" ht="15.75" customHeight="1">
      <c r="C671" s="307"/>
      <c r="D671" s="307"/>
    </row>
    <row r="672" spans="3:4" ht="15.75" customHeight="1">
      <c r="C672" s="307"/>
      <c r="D672" s="307"/>
    </row>
    <row r="673" spans="3:4" ht="15.75" customHeight="1">
      <c r="C673" s="307"/>
      <c r="D673" s="307"/>
    </row>
    <row r="674" spans="3:4" ht="15.75" customHeight="1">
      <c r="C674" s="307"/>
      <c r="D674" s="307"/>
    </row>
    <row r="675" spans="3:4" ht="15.75" customHeight="1">
      <c r="C675" s="307"/>
      <c r="D675" s="307"/>
    </row>
    <row r="676" spans="3:4" ht="15.75" customHeight="1">
      <c r="C676" s="307"/>
      <c r="D676" s="307"/>
    </row>
    <row r="677" spans="3:4" ht="15.75" customHeight="1">
      <c r="C677" s="307"/>
      <c r="D677" s="307"/>
    </row>
    <row r="678" spans="3:4" ht="15.75" customHeight="1">
      <c r="C678" s="307"/>
      <c r="D678" s="307"/>
    </row>
    <row r="679" spans="3:4" ht="15.75" customHeight="1">
      <c r="C679" s="307"/>
      <c r="D679" s="307"/>
    </row>
    <row r="680" spans="3:4" ht="15.75" customHeight="1">
      <c r="C680" s="307"/>
      <c r="D680" s="307"/>
    </row>
    <row r="681" spans="3:4" ht="15.75" customHeight="1">
      <c r="C681" s="307"/>
      <c r="D681" s="307"/>
    </row>
    <row r="682" spans="3:4" ht="15.75" customHeight="1">
      <c r="C682" s="307"/>
      <c r="D682" s="307"/>
    </row>
    <row r="683" spans="3:4" ht="15.75" customHeight="1">
      <c r="C683" s="307"/>
      <c r="D683" s="307"/>
    </row>
    <row r="684" spans="3:4" ht="15.75" customHeight="1">
      <c r="C684" s="307"/>
      <c r="D684" s="307"/>
    </row>
    <row r="685" spans="3:4" ht="15.75" customHeight="1">
      <c r="C685" s="307"/>
      <c r="D685" s="307"/>
    </row>
    <row r="686" spans="3:4" ht="15.75" customHeight="1">
      <c r="C686" s="307"/>
      <c r="D686" s="307"/>
    </row>
    <row r="687" spans="3:4" ht="15.75" customHeight="1">
      <c r="C687" s="307"/>
      <c r="D687" s="307"/>
    </row>
    <row r="688" spans="3:4" ht="15.75" customHeight="1">
      <c r="C688" s="307"/>
      <c r="D688" s="307"/>
    </row>
    <row r="689" spans="3:4" ht="15.75" customHeight="1">
      <c r="C689" s="307"/>
      <c r="D689" s="307"/>
    </row>
    <row r="690" spans="3:4" ht="15.75" customHeight="1">
      <c r="C690" s="307"/>
      <c r="D690" s="307"/>
    </row>
    <row r="691" spans="3:4" ht="15.75" customHeight="1">
      <c r="C691" s="307"/>
      <c r="D691" s="307"/>
    </row>
    <row r="692" spans="3:4" ht="15.75" customHeight="1">
      <c r="C692" s="307"/>
      <c r="D692" s="307"/>
    </row>
    <row r="693" spans="3:4" ht="15.75" customHeight="1">
      <c r="C693" s="307"/>
      <c r="D693" s="307"/>
    </row>
    <row r="694" spans="3:4" ht="15.75" customHeight="1">
      <c r="C694" s="307"/>
      <c r="D694" s="307"/>
    </row>
    <row r="695" spans="3:4" ht="15.75" customHeight="1">
      <c r="C695" s="307"/>
      <c r="D695" s="307"/>
    </row>
    <row r="696" spans="3:4" ht="15.75" customHeight="1">
      <c r="C696" s="307"/>
      <c r="D696" s="307"/>
    </row>
    <row r="697" spans="3:4" ht="15.75" customHeight="1">
      <c r="C697" s="307"/>
      <c r="D697" s="307"/>
    </row>
    <row r="698" spans="3:4" ht="15.75" customHeight="1">
      <c r="C698" s="307"/>
      <c r="D698" s="307"/>
    </row>
    <row r="699" spans="3:4" ht="15.75" customHeight="1">
      <c r="C699" s="307"/>
      <c r="D699" s="307"/>
    </row>
    <row r="700" spans="3:4" ht="15.75" customHeight="1">
      <c r="C700" s="307"/>
      <c r="D700" s="307"/>
    </row>
    <row r="701" spans="3:4" ht="15.75" customHeight="1">
      <c r="C701" s="307"/>
      <c r="D701" s="307"/>
    </row>
    <row r="702" spans="3:4" ht="15.75" customHeight="1">
      <c r="C702" s="307"/>
      <c r="D702" s="307"/>
    </row>
    <row r="703" spans="3:4" ht="15.75" customHeight="1">
      <c r="C703" s="307"/>
      <c r="D703" s="307"/>
    </row>
    <row r="704" spans="3:4" ht="15.75" customHeight="1">
      <c r="C704" s="307"/>
      <c r="D704" s="307"/>
    </row>
    <row r="705" spans="3:4" ht="15.75" customHeight="1">
      <c r="C705" s="307"/>
      <c r="D705" s="307"/>
    </row>
    <row r="706" spans="3:4" ht="15.75" customHeight="1">
      <c r="C706" s="307"/>
      <c r="D706" s="307"/>
    </row>
    <row r="707" spans="3:4" ht="15.75" customHeight="1">
      <c r="C707" s="307"/>
      <c r="D707" s="307"/>
    </row>
    <row r="708" spans="3:4" ht="15.75" customHeight="1">
      <c r="C708" s="307"/>
      <c r="D708" s="307"/>
    </row>
    <row r="709" spans="3:4" ht="15.75" customHeight="1">
      <c r="C709" s="307"/>
      <c r="D709" s="307"/>
    </row>
    <row r="710" spans="3:4" ht="15.75" customHeight="1">
      <c r="C710" s="307"/>
      <c r="D710" s="307"/>
    </row>
    <row r="711" spans="3:4" ht="15.75" customHeight="1">
      <c r="C711" s="307"/>
      <c r="D711" s="307"/>
    </row>
    <row r="712" spans="3:4" ht="15.75" customHeight="1">
      <c r="C712" s="307"/>
      <c r="D712" s="307"/>
    </row>
    <row r="713" spans="3:4" ht="15.75" customHeight="1">
      <c r="C713" s="307"/>
      <c r="D713" s="307"/>
    </row>
    <row r="714" spans="3:4" ht="15.75" customHeight="1">
      <c r="C714" s="307"/>
      <c r="D714" s="307"/>
    </row>
    <row r="715" spans="3:4" ht="15.75" customHeight="1">
      <c r="C715" s="307"/>
      <c r="D715" s="307"/>
    </row>
    <row r="716" spans="3:4" ht="15.75" customHeight="1">
      <c r="C716" s="307"/>
      <c r="D716" s="307"/>
    </row>
    <row r="717" spans="3:4" ht="15.75" customHeight="1">
      <c r="C717" s="307"/>
      <c r="D717" s="307"/>
    </row>
    <row r="718" spans="3:4" ht="15.75" customHeight="1">
      <c r="C718" s="307"/>
      <c r="D718" s="307"/>
    </row>
    <row r="719" spans="3:4" ht="15.75" customHeight="1">
      <c r="C719" s="307"/>
      <c r="D719" s="307"/>
    </row>
    <row r="720" spans="3:4" ht="15.75" customHeight="1">
      <c r="C720" s="307"/>
      <c r="D720" s="307"/>
    </row>
    <row r="721" spans="3:4" ht="15.75" customHeight="1">
      <c r="C721" s="307"/>
      <c r="D721" s="307"/>
    </row>
    <row r="722" spans="3:4" ht="15.75" customHeight="1">
      <c r="C722" s="307"/>
      <c r="D722" s="307"/>
    </row>
    <row r="723" spans="3:4" ht="15.75" customHeight="1">
      <c r="C723" s="307"/>
      <c r="D723" s="307"/>
    </row>
    <row r="724" spans="3:4" ht="15.75" customHeight="1">
      <c r="C724" s="307"/>
      <c r="D724" s="307"/>
    </row>
    <row r="725" spans="3:4" ht="15.75" customHeight="1">
      <c r="C725" s="307"/>
      <c r="D725" s="307"/>
    </row>
    <row r="726" spans="3:4" ht="15.75" customHeight="1">
      <c r="C726" s="307"/>
      <c r="D726" s="307"/>
    </row>
    <row r="727" spans="3:4" ht="15.75" customHeight="1">
      <c r="C727" s="307"/>
      <c r="D727" s="307"/>
    </row>
    <row r="728" spans="3:4" ht="15.75" customHeight="1">
      <c r="C728" s="307"/>
      <c r="D728" s="307"/>
    </row>
    <row r="729" spans="3:4" ht="15.75" customHeight="1">
      <c r="C729" s="307"/>
      <c r="D729" s="307"/>
    </row>
    <row r="730" spans="3:4" ht="15.75" customHeight="1">
      <c r="C730" s="307"/>
      <c r="D730" s="307"/>
    </row>
    <row r="731" spans="3:4" ht="15.75" customHeight="1">
      <c r="C731" s="307"/>
      <c r="D731" s="307"/>
    </row>
    <row r="732" spans="3:4" ht="15.75" customHeight="1">
      <c r="C732" s="307"/>
      <c r="D732" s="307"/>
    </row>
    <row r="733" spans="3:4" ht="15.75" customHeight="1">
      <c r="C733" s="307"/>
      <c r="D733" s="307"/>
    </row>
    <row r="734" spans="3:4" ht="15.75" customHeight="1">
      <c r="C734" s="307"/>
      <c r="D734" s="307"/>
    </row>
    <row r="735" spans="3:4" ht="15.75" customHeight="1">
      <c r="C735" s="307"/>
      <c r="D735" s="307"/>
    </row>
    <row r="736" spans="3:4" ht="15.75" customHeight="1">
      <c r="C736" s="307"/>
      <c r="D736" s="307"/>
    </row>
    <row r="737" spans="3:4" ht="15.75" customHeight="1">
      <c r="C737" s="307"/>
      <c r="D737" s="307"/>
    </row>
    <row r="738" spans="3:4" ht="15.75" customHeight="1">
      <c r="C738" s="307"/>
      <c r="D738" s="307"/>
    </row>
    <row r="739" spans="3:4" ht="15.75" customHeight="1">
      <c r="C739" s="307"/>
      <c r="D739" s="307"/>
    </row>
    <row r="740" spans="3:4" ht="15.75" customHeight="1">
      <c r="C740" s="307"/>
      <c r="D740" s="307"/>
    </row>
    <row r="741" spans="3:4" ht="15.75" customHeight="1">
      <c r="C741" s="307"/>
      <c r="D741" s="307"/>
    </row>
    <row r="742" spans="3:4" ht="15.75" customHeight="1">
      <c r="C742" s="307"/>
      <c r="D742" s="307"/>
    </row>
    <row r="743" spans="3:4" ht="15.75" customHeight="1">
      <c r="C743" s="307"/>
      <c r="D743" s="307"/>
    </row>
    <row r="744" spans="3:4" ht="15.75" customHeight="1">
      <c r="C744" s="307"/>
      <c r="D744" s="307"/>
    </row>
    <row r="745" spans="3:4" ht="15.75" customHeight="1">
      <c r="C745" s="307"/>
      <c r="D745" s="307"/>
    </row>
    <row r="746" spans="3:4" ht="15.75" customHeight="1">
      <c r="C746" s="307"/>
      <c r="D746" s="307"/>
    </row>
    <row r="747" spans="3:4" ht="15.75" customHeight="1">
      <c r="C747" s="307"/>
      <c r="D747" s="307"/>
    </row>
    <row r="748" spans="3:4" ht="15.75" customHeight="1">
      <c r="C748" s="307"/>
      <c r="D748" s="307"/>
    </row>
    <row r="749" spans="3:4" ht="15.75" customHeight="1">
      <c r="C749" s="307"/>
      <c r="D749" s="307"/>
    </row>
    <row r="750" spans="3:4" ht="15.75" customHeight="1">
      <c r="C750" s="307"/>
      <c r="D750" s="307"/>
    </row>
    <row r="751" spans="3:4" ht="15.75" customHeight="1">
      <c r="C751" s="307"/>
      <c r="D751" s="307"/>
    </row>
    <row r="752" spans="3:4" ht="15.75" customHeight="1">
      <c r="C752" s="307"/>
      <c r="D752" s="307"/>
    </row>
    <row r="753" spans="3:4" ht="15.75" customHeight="1">
      <c r="C753" s="307"/>
      <c r="D753" s="307"/>
    </row>
    <row r="754" spans="3:4" ht="15.75" customHeight="1">
      <c r="C754" s="307"/>
      <c r="D754" s="307"/>
    </row>
    <row r="755" spans="3:4" ht="15.75" customHeight="1">
      <c r="C755" s="307"/>
      <c r="D755" s="307"/>
    </row>
    <row r="756" spans="3:4" ht="15.75" customHeight="1">
      <c r="C756" s="307"/>
      <c r="D756" s="307"/>
    </row>
    <row r="757" spans="3:4" ht="15.75" customHeight="1">
      <c r="C757" s="307"/>
      <c r="D757" s="307"/>
    </row>
    <row r="758" spans="3:4" ht="15.75" customHeight="1">
      <c r="C758" s="307"/>
      <c r="D758" s="307"/>
    </row>
    <row r="759" spans="3:4" ht="15.75" customHeight="1">
      <c r="C759" s="307"/>
      <c r="D759" s="307"/>
    </row>
    <row r="760" spans="3:4" ht="15.75" customHeight="1">
      <c r="C760" s="307"/>
      <c r="D760" s="307"/>
    </row>
    <row r="761" spans="3:4" ht="15.75" customHeight="1">
      <c r="C761" s="307"/>
      <c r="D761" s="307"/>
    </row>
    <row r="762" spans="3:4" ht="15.75" customHeight="1">
      <c r="C762" s="307"/>
      <c r="D762" s="307"/>
    </row>
    <row r="763" spans="3:4" ht="15.75" customHeight="1">
      <c r="C763" s="307"/>
      <c r="D763" s="307"/>
    </row>
    <row r="764" spans="3:4" ht="15.75" customHeight="1">
      <c r="C764" s="307"/>
      <c r="D764" s="307"/>
    </row>
    <row r="765" spans="3:4" ht="15.75" customHeight="1">
      <c r="C765" s="307"/>
      <c r="D765" s="307"/>
    </row>
    <row r="766" spans="3:4" ht="15.75" customHeight="1">
      <c r="C766" s="307"/>
      <c r="D766" s="307"/>
    </row>
    <row r="767" spans="3:4" ht="15.75" customHeight="1">
      <c r="C767" s="307"/>
      <c r="D767" s="307"/>
    </row>
    <row r="768" spans="3:4" ht="15.75" customHeight="1">
      <c r="C768" s="307"/>
      <c r="D768" s="307"/>
    </row>
    <row r="769" spans="3:4" ht="15.75" customHeight="1">
      <c r="C769" s="307"/>
      <c r="D769" s="307"/>
    </row>
    <row r="770" spans="3:4" ht="15.75" customHeight="1">
      <c r="C770" s="307"/>
      <c r="D770" s="307"/>
    </row>
    <row r="771" spans="3:4" ht="15.75" customHeight="1">
      <c r="C771" s="307"/>
      <c r="D771" s="307"/>
    </row>
    <row r="772" spans="3:4" ht="15.75" customHeight="1">
      <c r="C772" s="307"/>
      <c r="D772" s="307"/>
    </row>
    <row r="773" spans="3:4" ht="15.75" customHeight="1">
      <c r="C773" s="307"/>
      <c r="D773" s="307"/>
    </row>
    <row r="774" spans="3:4" ht="15.75" customHeight="1">
      <c r="C774" s="307"/>
      <c r="D774" s="307"/>
    </row>
    <row r="775" spans="3:4" ht="15.75" customHeight="1">
      <c r="C775" s="307"/>
      <c r="D775" s="307"/>
    </row>
    <row r="776" spans="3:4" ht="15.75" customHeight="1">
      <c r="C776" s="307"/>
      <c r="D776" s="307"/>
    </row>
    <row r="777" spans="3:4" ht="15.75" customHeight="1">
      <c r="C777" s="307"/>
      <c r="D777" s="307"/>
    </row>
    <row r="778" spans="3:4" ht="15.75" customHeight="1">
      <c r="C778" s="307"/>
      <c r="D778" s="307"/>
    </row>
    <row r="779" spans="3:4" ht="15.75" customHeight="1">
      <c r="C779" s="307"/>
      <c r="D779" s="307"/>
    </row>
    <row r="780" spans="3:4" ht="15.75" customHeight="1">
      <c r="C780" s="307"/>
      <c r="D780" s="307"/>
    </row>
    <row r="781" spans="3:4" ht="15.75" customHeight="1">
      <c r="C781" s="307"/>
      <c r="D781" s="307"/>
    </row>
    <row r="782" spans="3:4" ht="15.75" customHeight="1">
      <c r="C782" s="307"/>
      <c r="D782" s="307"/>
    </row>
    <row r="783" spans="3:4" ht="15.75" customHeight="1">
      <c r="C783" s="307"/>
      <c r="D783" s="307"/>
    </row>
    <row r="784" spans="3:4" ht="15.75" customHeight="1">
      <c r="C784" s="307"/>
      <c r="D784" s="307"/>
    </row>
    <row r="785" spans="3:4" ht="15.75" customHeight="1">
      <c r="C785" s="307"/>
      <c r="D785" s="307"/>
    </row>
    <row r="786" spans="3:4" ht="15.75" customHeight="1">
      <c r="C786" s="307"/>
      <c r="D786" s="307"/>
    </row>
    <row r="787" spans="3:4" ht="15.75" customHeight="1">
      <c r="C787" s="307"/>
      <c r="D787" s="307"/>
    </row>
    <row r="788" spans="3:4" ht="15.75" customHeight="1">
      <c r="C788" s="307"/>
      <c r="D788" s="307"/>
    </row>
    <row r="789" spans="3:4" ht="15.75" customHeight="1">
      <c r="C789" s="307"/>
      <c r="D789" s="307"/>
    </row>
    <row r="790" spans="3:4" ht="15.75" customHeight="1">
      <c r="C790" s="307"/>
      <c r="D790" s="307"/>
    </row>
    <row r="791" spans="3:4" ht="15.75" customHeight="1">
      <c r="C791" s="307"/>
      <c r="D791" s="307"/>
    </row>
    <row r="792" spans="3:4" ht="15.75" customHeight="1">
      <c r="C792" s="307"/>
      <c r="D792" s="307"/>
    </row>
    <row r="793" spans="3:4" ht="15.75" customHeight="1">
      <c r="C793" s="307"/>
      <c r="D793" s="307"/>
    </row>
    <row r="794" spans="3:4" ht="15.75" customHeight="1">
      <c r="C794" s="307"/>
      <c r="D794" s="307"/>
    </row>
    <row r="795" spans="3:4" ht="15.75" customHeight="1">
      <c r="C795" s="307"/>
      <c r="D795" s="307"/>
    </row>
    <row r="796" spans="3:4" ht="15.75" customHeight="1">
      <c r="C796" s="307"/>
      <c r="D796" s="307"/>
    </row>
    <row r="797" spans="3:4" ht="15.75" customHeight="1">
      <c r="C797" s="307"/>
      <c r="D797" s="307"/>
    </row>
    <row r="798" spans="3:4" ht="15.75" customHeight="1">
      <c r="C798" s="307"/>
      <c r="D798" s="307"/>
    </row>
    <row r="799" spans="3:4" ht="15.75" customHeight="1">
      <c r="C799" s="307"/>
      <c r="D799" s="307"/>
    </row>
    <row r="800" spans="3:4" ht="15.75" customHeight="1">
      <c r="C800" s="307"/>
      <c r="D800" s="307"/>
    </row>
    <row r="801" spans="3:4" ht="15.75" customHeight="1">
      <c r="C801" s="307"/>
      <c r="D801" s="307"/>
    </row>
    <row r="802" spans="3:4" ht="15.75" customHeight="1">
      <c r="C802" s="307"/>
      <c r="D802" s="307"/>
    </row>
    <row r="803" spans="3:4" ht="15.75" customHeight="1">
      <c r="C803" s="307"/>
      <c r="D803" s="307"/>
    </row>
    <row r="804" spans="3:4" ht="15.75" customHeight="1">
      <c r="C804" s="307"/>
      <c r="D804" s="307"/>
    </row>
    <row r="805" spans="3:4" ht="15.75" customHeight="1">
      <c r="C805" s="307"/>
      <c r="D805" s="307"/>
    </row>
    <row r="806" spans="3:4" ht="15.75" customHeight="1">
      <c r="C806" s="307"/>
      <c r="D806" s="307"/>
    </row>
    <row r="807" spans="3:4" ht="15.75" customHeight="1">
      <c r="C807" s="307"/>
      <c r="D807" s="307"/>
    </row>
    <row r="808" spans="3:4" ht="15.75" customHeight="1">
      <c r="C808" s="307"/>
      <c r="D808" s="307"/>
    </row>
    <row r="809" spans="3:4" ht="15.75" customHeight="1">
      <c r="C809" s="307"/>
      <c r="D809" s="307"/>
    </row>
    <row r="810" spans="3:4" ht="15.75" customHeight="1">
      <c r="C810" s="307"/>
      <c r="D810" s="307"/>
    </row>
    <row r="811" spans="3:4" ht="15.75" customHeight="1">
      <c r="C811" s="307"/>
      <c r="D811" s="307"/>
    </row>
    <row r="812" spans="3:4" ht="15.75" customHeight="1">
      <c r="C812" s="307"/>
      <c r="D812" s="307"/>
    </row>
    <row r="813" spans="3:4" ht="15.75" customHeight="1">
      <c r="C813" s="307"/>
      <c r="D813" s="307"/>
    </row>
    <row r="814" spans="3:4" ht="15.75" customHeight="1">
      <c r="C814" s="307"/>
      <c r="D814" s="307"/>
    </row>
    <row r="815" spans="3:4" ht="15.75" customHeight="1">
      <c r="C815" s="307"/>
      <c r="D815" s="307"/>
    </row>
    <row r="816" spans="3:4" ht="15.75" customHeight="1">
      <c r="C816" s="307"/>
      <c r="D816" s="307"/>
    </row>
    <row r="817" spans="3:4" ht="15.75" customHeight="1">
      <c r="C817" s="307"/>
      <c r="D817" s="307"/>
    </row>
    <row r="818" spans="3:4" ht="15.75" customHeight="1">
      <c r="C818" s="307"/>
      <c r="D818" s="307"/>
    </row>
    <row r="819" spans="3:4" ht="15.75" customHeight="1">
      <c r="C819" s="307"/>
      <c r="D819" s="307"/>
    </row>
    <row r="820" spans="3:4" ht="15.75" customHeight="1">
      <c r="C820" s="307"/>
      <c r="D820" s="307"/>
    </row>
    <row r="821" spans="3:4" ht="15.75" customHeight="1">
      <c r="C821" s="307"/>
      <c r="D821" s="307"/>
    </row>
    <row r="822" spans="3:4" ht="15.75" customHeight="1">
      <c r="C822" s="307"/>
      <c r="D822" s="307"/>
    </row>
    <row r="823" spans="3:4" ht="15.75" customHeight="1">
      <c r="C823" s="307"/>
      <c r="D823" s="307"/>
    </row>
    <row r="824" spans="3:4" ht="15.75" customHeight="1">
      <c r="C824" s="307"/>
      <c r="D824" s="307"/>
    </row>
    <row r="825" spans="3:4" ht="15.75" customHeight="1">
      <c r="C825" s="307"/>
      <c r="D825" s="307"/>
    </row>
    <row r="826" spans="3:4" ht="15.75" customHeight="1">
      <c r="C826" s="307"/>
      <c r="D826" s="307"/>
    </row>
    <row r="827" spans="3:4" ht="15.75" customHeight="1">
      <c r="C827" s="307"/>
      <c r="D827" s="307"/>
    </row>
    <row r="828" spans="3:4" ht="15.75" customHeight="1">
      <c r="C828" s="307"/>
      <c r="D828" s="307"/>
    </row>
    <row r="829" spans="3:4" ht="15.75" customHeight="1">
      <c r="C829" s="307"/>
      <c r="D829" s="307"/>
    </row>
    <row r="830" spans="3:4" ht="15.75" customHeight="1">
      <c r="C830" s="307"/>
      <c r="D830" s="307"/>
    </row>
    <row r="831" spans="3:4" ht="15.75" customHeight="1">
      <c r="C831" s="307"/>
      <c r="D831" s="307"/>
    </row>
    <row r="832" spans="3:4" ht="15.75" customHeight="1">
      <c r="C832" s="307"/>
      <c r="D832" s="307"/>
    </row>
    <row r="833" spans="3:4" ht="15.75" customHeight="1">
      <c r="C833" s="307"/>
      <c r="D833" s="307"/>
    </row>
    <row r="834" spans="3:4" ht="15.75" customHeight="1">
      <c r="C834" s="307"/>
      <c r="D834" s="307"/>
    </row>
    <row r="835" spans="3:4" ht="15.75" customHeight="1">
      <c r="C835" s="307"/>
      <c r="D835" s="307"/>
    </row>
    <row r="836" spans="3:4" ht="15.75" customHeight="1">
      <c r="C836" s="307"/>
      <c r="D836" s="307"/>
    </row>
    <row r="837" spans="3:4" ht="15.75" customHeight="1">
      <c r="C837" s="307"/>
      <c r="D837" s="307"/>
    </row>
    <row r="838" spans="3:4" ht="15.75" customHeight="1">
      <c r="C838" s="307"/>
      <c r="D838" s="307"/>
    </row>
    <row r="839" spans="3:4" ht="15.75" customHeight="1">
      <c r="C839" s="307"/>
      <c r="D839" s="307"/>
    </row>
    <row r="840" spans="3:4" ht="15.75" customHeight="1">
      <c r="C840" s="307"/>
      <c r="D840" s="307"/>
    </row>
    <row r="841" spans="3:4" ht="15.75" customHeight="1">
      <c r="C841" s="307"/>
      <c r="D841" s="307"/>
    </row>
    <row r="842" spans="3:4" ht="15.75" customHeight="1">
      <c r="C842" s="307"/>
      <c r="D842" s="307"/>
    </row>
    <row r="843" spans="3:4" ht="15.75" customHeight="1">
      <c r="C843" s="307"/>
      <c r="D843" s="307"/>
    </row>
    <row r="844" spans="3:4" ht="15.75" customHeight="1">
      <c r="C844" s="307"/>
      <c r="D844" s="307"/>
    </row>
    <row r="845" spans="3:4" ht="15.75" customHeight="1">
      <c r="C845" s="307"/>
      <c r="D845" s="307"/>
    </row>
    <row r="846" spans="3:4" ht="15.75" customHeight="1">
      <c r="C846" s="307"/>
      <c r="D846" s="307"/>
    </row>
    <row r="847" spans="3:4" ht="15.75" customHeight="1">
      <c r="C847" s="307"/>
      <c r="D847" s="307"/>
    </row>
    <row r="848" spans="3:4" ht="15.75" customHeight="1">
      <c r="C848" s="307"/>
      <c r="D848" s="307"/>
    </row>
    <row r="849" spans="3:4" ht="15.75" customHeight="1">
      <c r="C849" s="307"/>
      <c r="D849" s="307"/>
    </row>
    <row r="850" spans="3:4" ht="15.75" customHeight="1">
      <c r="C850" s="307"/>
      <c r="D850" s="307"/>
    </row>
    <row r="851" spans="3:4" ht="15.75" customHeight="1">
      <c r="C851" s="307"/>
      <c r="D851" s="307"/>
    </row>
    <row r="852" spans="3:4" ht="15.75" customHeight="1">
      <c r="C852" s="307"/>
      <c r="D852" s="307"/>
    </row>
    <row r="853" spans="3:4" ht="15.75" customHeight="1">
      <c r="C853" s="307"/>
      <c r="D853" s="307"/>
    </row>
    <row r="854" spans="3:4" ht="15.75" customHeight="1">
      <c r="C854" s="307"/>
      <c r="D854" s="307"/>
    </row>
    <row r="855" spans="3:4" ht="15.75" customHeight="1">
      <c r="C855" s="307"/>
      <c r="D855" s="307"/>
    </row>
    <row r="856" spans="3:4" ht="15.75" customHeight="1">
      <c r="C856" s="307"/>
      <c r="D856" s="307"/>
    </row>
    <row r="857" spans="3:4" ht="15.75" customHeight="1">
      <c r="C857" s="307"/>
      <c r="D857" s="307"/>
    </row>
    <row r="858" spans="3:4" ht="15.75" customHeight="1">
      <c r="C858" s="307"/>
      <c r="D858" s="307"/>
    </row>
    <row r="859" spans="3:4" ht="15.75" customHeight="1">
      <c r="C859" s="307"/>
      <c r="D859" s="307"/>
    </row>
    <row r="860" spans="3:4" ht="15.75" customHeight="1">
      <c r="C860" s="307"/>
      <c r="D860" s="307"/>
    </row>
    <row r="861" spans="3:4" ht="15.75" customHeight="1">
      <c r="C861" s="307"/>
      <c r="D861" s="307"/>
    </row>
    <row r="862" spans="3:4" ht="15.75" customHeight="1">
      <c r="C862" s="307"/>
      <c r="D862" s="307"/>
    </row>
    <row r="863" spans="3:4" ht="15.75" customHeight="1">
      <c r="C863" s="307"/>
      <c r="D863" s="307"/>
    </row>
    <row r="864" spans="3:4" ht="15.75" customHeight="1">
      <c r="C864" s="307"/>
      <c r="D864" s="307"/>
    </row>
    <row r="865" spans="3:4" ht="15.75" customHeight="1">
      <c r="C865" s="307"/>
      <c r="D865" s="307"/>
    </row>
    <row r="866" spans="3:4" ht="15.75" customHeight="1">
      <c r="C866" s="307"/>
      <c r="D866" s="307"/>
    </row>
    <row r="867" spans="3:4" ht="15.75" customHeight="1">
      <c r="C867" s="307"/>
      <c r="D867" s="307"/>
    </row>
    <row r="868" spans="3:4" ht="15.75" customHeight="1">
      <c r="C868" s="307"/>
      <c r="D868" s="307"/>
    </row>
    <row r="869" spans="3:4" ht="15.75" customHeight="1">
      <c r="C869" s="307"/>
      <c r="D869" s="307"/>
    </row>
    <row r="870" spans="3:4" ht="15.75" customHeight="1">
      <c r="C870" s="307"/>
      <c r="D870" s="307"/>
    </row>
    <row r="871" spans="3:4" ht="15.75" customHeight="1">
      <c r="C871" s="307"/>
      <c r="D871" s="307"/>
    </row>
    <row r="872" spans="3:4" ht="15.75" customHeight="1">
      <c r="C872" s="307"/>
      <c r="D872" s="307"/>
    </row>
    <row r="873" spans="3:4" ht="15.75" customHeight="1">
      <c r="C873" s="307"/>
      <c r="D873" s="307"/>
    </row>
    <row r="874" spans="3:4" ht="15.75" customHeight="1">
      <c r="C874" s="307"/>
      <c r="D874" s="307"/>
    </row>
    <row r="875" spans="3:4" ht="15.75" customHeight="1">
      <c r="C875" s="307"/>
      <c r="D875" s="307"/>
    </row>
    <row r="876" spans="3:4" ht="15.75" customHeight="1">
      <c r="C876" s="307"/>
      <c r="D876" s="307"/>
    </row>
    <row r="877" spans="3:4" ht="15.75" customHeight="1">
      <c r="C877" s="307"/>
      <c r="D877" s="307"/>
    </row>
    <row r="878" spans="3:4" ht="15.75" customHeight="1">
      <c r="C878" s="307"/>
      <c r="D878" s="307"/>
    </row>
    <row r="879" spans="3:4" ht="15.75" customHeight="1">
      <c r="C879" s="307"/>
      <c r="D879" s="307"/>
    </row>
    <row r="880" spans="3:4" ht="15.75" customHeight="1">
      <c r="C880" s="307"/>
      <c r="D880" s="307"/>
    </row>
    <row r="881" spans="3:4" ht="15.75" customHeight="1">
      <c r="C881" s="307"/>
      <c r="D881" s="307"/>
    </row>
    <row r="882" spans="3:4" ht="15.75" customHeight="1">
      <c r="C882" s="307"/>
      <c r="D882" s="307"/>
    </row>
    <row r="883" spans="3:4" ht="15.75" customHeight="1">
      <c r="C883" s="307"/>
      <c r="D883" s="307"/>
    </row>
    <row r="884" spans="3:4" ht="15.75" customHeight="1">
      <c r="C884" s="307"/>
      <c r="D884" s="307"/>
    </row>
    <row r="885" spans="3:4" ht="15.75" customHeight="1">
      <c r="C885" s="307"/>
      <c r="D885" s="307"/>
    </row>
    <row r="886" spans="3:4" ht="15.75" customHeight="1">
      <c r="C886" s="307"/>
      <c r="D886" s="307"/>
    </row>
    <row r="887" spans="3:4" ht="15.75" customHeight="1">
      <c r="C887" s="307"/>
      <c r="D887" s="307"/>
    </row>
    <row r="888" spans="3:4" ht="15.75" customHeight="1">
      <c r="C888" s="307"/>
      <c r="D888" s="307"/>
    </row>
    <row r="889" spans="3:4" ht="15.75" customHeight="1">
      <c r="C889" s="307"/>
      <c r="D889" s="307"/>
    </row>
    <row r="890" spans="3:4" ht="15.75" customHeight="1">
      <c r="C890" s="307"/>
      <c r="D890" s="307"/>
    </row>
    <row r="891" spans="3:4" ht="15.75" customHeight="1">
      <c r="C891" s="307"/>
      <c r="D891" s="307"/>
    </row>
    <row r="892" spans="3:4" ht="15.75" customHeight="1">
      <c r="C892" s="307"/>
      <c r="D892" s="307"/>
    </row>
    <row r="893" spans="3:4" ht="15.75" customHeight="1">
      <c r="C893" s="307"/>
      <c r="D893" s="307"/>
    </row>
    <row r="894" spans="3:4" ht="15.75" customHeight="1">
      <c r="C894" s="307"/>
      <c r="D894" s="307"/>
    </row>
    <row r="895" spans="3:4" ht="15.75" customHeight="1">
      <c r="C895" s="307"/>
      <c r="D895" s="307"/>
    </row>
    <row r="896" spans="3:4" ht="15.75" customHeight="1">
      <c r="C896" s="307"/>
      <c r="D896" s="307"/>
    </row>
    <row r="897" spans="3:4" ht="15.75" customHeight="1">
      <c r="C897" s="307"/>
      <c r="D897" s="307"/>
    </row>
    <row r="898" spans="3:4" ht="15.75" customHeight="1">
      <c r="C898" s="307"/>
      <c r="D898" s="307"/>
    </row>
    <row r="899" spans="3:4" ht="15.75" customHeight="1">
      <c r="C899" s="307"/>
      <c r="D899" s="307"/>
    </row>
    <row r="900" spans="3:4" ht="15.75" customHeight="1">
      <c r="C900" s="307"/>
      <c r="D900" s="307"/>
    </row>
    <row r="901" spans="3:4" ht="15.75" customHeight="1">
      <c r="C901" s="307"/>
      <c r="D901" s="307"/>
    </row>
    <row r="902" spans="3:4" ht="15.75" customHeight="1">
      <c r="C902" s="307"/>
      <c r="D902" s="307"/>
    </row>
    <row r="903" spans="3:4" ht="15.75" customHeight="1">
      <c r="C903" s="307"/>
      <c r="D903" s="307"/>
    </row>
    <row r="904" spans="3:4" ht="15.75" customHeight="1">
      <c r="C904" s="307"/>
      <c r="D904" s="307"/>
    </row>
    <row r="905" spans="3:4" ht="15.75" customHeight="1">
      <c r="C905" s="307"/>
      <c r="D905" s="307"/>
    </row>
    <row r="906" spans="3:4" ht="15.75" customHeight="1">
      <c r="C906" s="307"/>
      <c r="D906" s="307"/>
    </row>
    <row r="907" spans="3:4" ht="15.75" customHeight="1">
      <c r="C907" s="307"/>
      <c r="D907" s="307"/>
    </row>
    <row r="908" spans="3:4" ht="15.75" customHeight="1">
      <c r="C908" s="307"/>
      <c r="D908" s="307"/>
    </row>
    <row r="909" spans="3:4" ht="15.75" customHeight="1">
      <c r="C909" s="307"/>
      <c r="D909" s="307"/>
    </row>
    <row r="910" spans="3:4" ht="15.75" customHeight="1">
      <c r="C910" s="307"/>
      <c r="D910" s="307"/>
    </row>
    <row r="911" spans="3:4" ht="15.75" customHeight="1">
      <c r="C911" s="307"/>
      <c r="D911" s="307"/>
    </row>
    <row r="912" spans="3:4" ht="15.75" customHeight="1">
      <c r="C912" s="307"/>
      <c r="D912" s="307"/>
    </row>
    <row r="913" spans="3:4" ht="15.75" customHeight="1">
      <c r="C913" s="307"/>
      <c r="D913" s="307"/>
    </row>
    <row r="914" spans="3:4" ht="15.75" customHeight="1">
      <c r="C914" s="307"/>
      <c r="D914" s="307"/>
    </row>
    <row r="915" spans="3:4" ht="15.75" customHeight="1">
      <c r="C915" s="307"/>
      <c r="D915" s="307"/>
    </row>
    <row r="916" spans="3:4" ht="15.75" customHeight="1">
      <c r="C916" s="307"/>
      <c r="D916" s="307"/>
    </row>
    <row r="917" spans="3:4" ht="15.75" customHeight="1">
      <c r="C917" s="307"/>
      <c r="D917" s="307"/>
    </row>
    <row r="918" spans="3:4" ht="15.75" customHeight="1">
      <c r="C918" s="307"/>
      <c r="D918" s="307"/>
    </row>
    <row r="919" spans="3:4" ht="15.75" customHeight="1">
      <c r="C919" s="307"/>
      <c r="D919" s="307"/>
    </row>
    <row r="920" spans="3:4" ht="15.75" customHeight="1">
      <c r="C920" s="307"/>
      <c r="D920" s="307"/>
    </row>
    <row r="921" spans="3:4" ht="15.75" customHeight="1">
      <c r="C921" s="307"/>
      <c r="D921" s="307"/>
    </row>
    <row r="922" spans="3:4" ht="15.75" customHeight="1">
      <c r="C922" s="307"/>
      <c r="D922" s="307"/>
    </row>
    <row r="923" spans="3:4" ht="15.75" customHeight="1">
      <c r="C923" s="307"/>
      <c r="D923" s="307"/>
    </row>
    <row r="924" spans="3:4" ht="15.75" customHeight="1">
      <c r="C924" s="307"/>
      <c r="D924" s="307"/>
    </row>
    <row r="925" spans="3:4" ht="15.75" customHeight="1">
      <c r="C925" s="307"/>
      <c r="D925" s="307"/>
    </row>
    <row r="926" spans="3:4" ht="15.75" customHeight="1">
      <c r="C926" s="307"/>
      <c r="D926" s="307"/>
    </row>
    <row r="927" spans="3:4" ht="15.75" customHeight="1">
      <c r="C927" s="307"/>
      <c r="D927" s="307"/>
    </row>
    <row r="928" spans="3:4" ht="15.75" customHeight="1">
      <c r="C928" s="307"/>
      <c r="D928" s="307"/>
    </row>
    <row r="929" spans="3:4" ht="15.75" customHeight="1">
      <c r="C929" s="307"/>
      <c r="D929" s="307"/>
    </row>
    <row r="930" spans="3:4" ht="15.75" customHeight="1">
      <c r="C930" s="307"/>
      <c r="D930" s="307"/>
    </row>
    <row r="931" spans="3:4" ht="15.75" customHeight="1">
      <c r="C931" s="307"/>
      <c r="D931" s="307"/>
    </row>
    <row r="932" spans="3:4" ht="15.75" customHeight="1">
      <c r="C932" s="307"/>
      <c r="D932" s="307"/>
    </row>
    <row r="933" spans="3:4" ht="15.75" customHeight="1">
      <c r="C933" s="307"/>
      <c r="D933" s="307"/>
    </row>
    <row r="934" spans="3:4" ht="15.75" customHeight="1">
      <c r="C934" s="307"/>
      <c r="D934" s="307"/>
    </row>
    <row r="935" spans="3:4" ht="15.75" customHeight="1">
      <c r="C935" s="307"/>
      <c r="D935" s="307"/>
    </row>
    <row r="936" spans="3:4" ht="15.75" customHeight="1">
      <c r="C936" s="307"/>
      <c r="D936" s="307"/>
    </row>
    <row r="937" spans="3:4" ht="15.75" customHeight="1">
      <c r="C937" s="307"/>
      <c r="D937" s="307"/>
    </row>
    <row r="938" spans="3:4" ht="15.75" customHeight="1">
      <c r="C938" s="307"/>
      <c r="D938" s="307"/>
    </row>
    <row r="939" spans="3:4" ht="15.75" customHeight="1">
      <c r="C939" s="307"/>
      <c r="D939" s="307"/>
    </row>
    <row r="940" spans="3:4" ht="15.75" customHeight="1">
      <c r="C940" s="307"/>
      <c r="D940" s="307"/>
    </row>
    <row r="941" spans="3:4" ht="15.75" customHeight="1">
      <c r="C941" s="307"/>
      <c r="D941" s="307"/>
    </row>
    <row r="942" spans="3:4" ht="15.75" customHeight="1">
      <c r="C942" s="307"/>
      <c r="D942" s="307"/>
    </row>
    <row r="943" spans="3:4" ht="15.75" customHeight="1">
      <c r="C943" s="307"/>
      <c r="D943" s="307"/>
    </row>
    <row r="944" spans="3:4" ht="15.75" customHeight="1">
      <c r="C944" s="307"/>
      <c r="D944" s="307"/>
    </row>
    <row r="945" spans="3:4" ht="15.75" customHeight="1">
      <c r="C945" s="307"/>
      <c r="D945" s="307"/>
    </row>
    <row r="946" spans="3:4" ht="15.75" customHeight="1">
      <c r="C946" s="307"/>
      <c r="D946" s="307"/>
    </row>
    <row r="947" spans="3:4" ht="15.75" customHeight="1">
      <c r="C947" s="307"/>
      <c r="D947" s="307"/>
    </row>
    <row r="948" spans="3:4" ht="15.75" customHeight="1">
      <c r="C948" s="307"/>
      <c r="D948" s="307"/>
    </row>
    <row r="949" spans="3:4" ht="15.75" customHeight="1">
      <c r="C949" s="307"/>
      <c r="D949" s="307"/>
    </row>
    <row r="950" spans="3:4" ht="15.75" customHeight="1">
      <c r="C950" s="307"/>
      <c r="D950" s="307"/>
    </row>
    <row r="951" spans="3:4" ht="15.75" customHeight="1">
      <c r="C951" s="307"/>
      <c r="D951" s="307"/>
    </row>
    <row r="952" spans="3:4" ht="15.75" customHeight="1">
      <c r="C952" s="307"/>
      <c r="D952" s="307"/>
    </row>
    <row r="953" spans="3:4" ht="15.75" customHeight="1">
      <c r="C953" s="307"/>
      <c r="D953" s="307"/>
    </row>
    <row r="954" spans="3:4" ht="15.75" customHeight="1">
      <c r="C954" s="307"/>
      <c r="D954" s="307"/>
    </row>
  </sheetData>
  <sheetProtection algorithmName="SHA-512" hashValue="Kf/KkpJzgqjQkVHq4k6skeUplf4N6sFr+VczSOSnA3ZErhNBhZtyVHAnq6BGdBqPZ0bpkz7MgNZD+hadWb7MTw==" saltValue="lxInMKjOqYVCZJOWyvJdfw==" spinCount="100000" sheet="1" autoFilter="0"/>
  <protectedRanges>
    <protectedRange sqref="H4:H168" name="Bereich2"/>
    <protectedRange sqref="E4:E168 G4:G168" name="Bereich1"/>
  </protectedRanges>
  <mergeCells count="2">
    <mergeCell ref="B1:B2"/>
    <mergeCell ref="H1:H2"/>
  </mergeCells>
  <phoneticPr fontId="85" type="noConversion"/>
  <conditionalFormatting sqref="D3">
    <cfRule type="containsText" dxfId="18" priority="9" operator="containsText" text="Can be delivered">
      <formula>NOT(ISERROR(SEARCH(("Can be delivered"),(D3))))</formula>
    </cfRule>
    <cfRule type="containsText" dxfId="17" priority="10" operator="containsText" text="Delivery under examination">
      <formula>NOT(ISERROR(SEARCH(("Delivery under examination"),(D3))))</formula>
    </cfRule>
    <cfRule type="containsText" dxfId="16" priority="11" operator="containsText" text="Delivery not possible">
      <formula>NOT(ISERROR(SEARCH(("Delivery not possible"),(D3))))</formula>
    </cfRule>
  </conditionalFormatting>
  <conditionalFormatting sqref="E3:E6 E11:E68 E70:E86 E88:E109 E111:E116 E123:E128 E132:E168">
    <cfRule type="containsText" dxfId="15" priority="1" operator="containsText" text="Can be delivered">
      <formula>NOT(ISERROR(SEARCH(("Can be delivered"),(E3))))</formula>
    </cfRule>
    <cfRule type="containsText" dxfId="14" priority="2" operator="containsText" text="Delivery under examination">
      <formula>NOT(ISERROR(SEARCH(("Delivery under examination"),(E3))))</formula>
    </cfRule>
    <cfRule type="containsText" dxfId="13" priority="3" operator="containsText" text="Delivery not possible">
      <formula>NOT(ISERROR(SEARCH(("Delivery not possible"),(E3))))</formula>
    </cfRule>
  </conditionalFormatting>
  <conditionalFormatting sqref="G3:G6 G11:G68 G70:G86 G88:G109 G111:G116 G123:G128 G132:G168">
    <cfRule type="containsText" dxfId="7" priority="12" operator="containsText" text="Can be delivered">
      <formula>NOT(ISERROR(SEARCH(("Can be delivered"),(G3))))</formula>
    </cfRule>
    <cfRule type="containsText" dxfId="6" priority="13" operator="containsText" text="Delivery under examination">
      <formula>NOT(ISERROR(SEARCH(("Delivery under examination"),(G3))))</formula>
    </cfRule>
    <cfRule type="containsText" dxfId="5" priority="14" operator="containsText" text="Delivery not possible">
      <formula>NOT(ISERROR(SEARCH(("Delivery not possible"),(G3))))</formula>
    </cfRule>
  </conditionalFormatting>
  <dataValidations count="1">
    <dataValidation type="list" showInputMessage="1" showErrorMessage="1" sqref="G4:G6 E4:E6 G70:G86 E70:E86 E88:E109 E111:E116 E123:E128 E132:E168 G132:G168 G123:G128 G111:G116 G88:G109 G11:G68 E11:E68" xr:uid="{9A0DDBC7-986C-4E99-A3F8-EB1707AC8C3E}">
      <formula1>$J$6:$J$10</formula1>
    </dataValidation>
  </dataValidations>
  <pageMargins left="0.25" right="0.25" top="0.75" bottom="0.75" header="0" footer="0"/>
  <pageSetup paperSize="9" fitToHeight="0" orientation="landscape" r:id="rId1"/>
  <headerFooter>
    <oddHeader>&amp;LCAN - Fahrzeugdatensatz VDV-238&amp;R&amp;D</oddHeader>
    <oddFooter>&amp;LVerband Deutscher Verkehrsunternehmen e.V. (VDV)&amp;Ctruong@vdv.de | peter.hecker@deutschebahn.com&amp;R&amp;P</oddFooter>
  </headerFooter>
  <extLst>
    <ext xmlns:x14="http://schemas.microsoft.com/office/spreadsheetml/2009/9/main" uri="{78C0D931-6437-407d-A8EE-F0AAD7539E65}">
      <x14:conditionalFormattings>
        <x14:conditionalFormatting xmlns:xm="http://schemas.microsoft.com/office/excel/2006/main">
          <x14:cfRule type="containsText" priority="4" operator="containsText" id="{A9869697-4B61-421B-BDEC-0D64F8F6FAF4}">
            <xm:f>NOT(ISERROR(SEARCH($J$9,E4)))</xm:f>
            <xm:f>$J$9</xm:f>
            <x14:dxf>
              <fill>
                <patternFill>
                  <bgColor theme="0" tint="-0.14996795556505021"/>
                </patternFill>
              </fill>
            </x14:dxf>
          </x14:cfRule>
          <x14:cfRule type="containsText" priority="5" operator="containsText" id="{FA81B358-D2E9-479F-A4D7-CF31494605C7}">
            <xm:f>NOT(ISERROR(SEARCH($J$8,E4)))</xm:f>
            <xm:f>$J$8</xm:f>
            <x14:dxf>
              <fill>
                <patternFill>
                  <bgColor theme="8" tint="0.39994506668294322"/>
                </patternFill>
              </fill>
            </x14:dxf>
          </x14:cfRule>
          <x14:cfRule type="containsText" priority="6" operator="containsText" id="{F93C6EBC-10CA-4A0E-926E-8637E5044845}">
            <xm:f>NOT(ISERROR(SEARCH($J$7,E4)))</xm:f>
            <xm:f>$J$7</xm:f>
            <x14:dxf>
              <fill>
                <patternFill>
                  <bgColor rgb="FFFF7C80"/>
                </patternFill>
              </fill>
            </x14:dxf>
          </x14:cfRule>
          <x14:cfRule type="containsText" priority="7" operator="containsText" id="{A7D33F9A-F7B3-4799-AA05-BC04359DE876}">
            <xm:f>NOT(ISERROR(SEARCH(#REF!,E4)))</xm:f>
            <xm:f>#REF!</xm:f>
            <x14:dxf>
              <fill>
                <patternFill>
                  <bgColor theme="7" tint="0.59996337778862885"/>
                </patternFill>
              </fill>
            </x14:dxf>
          </x14:cfRule>
          <x14:cfRule type="containsText" priority="8" operator="containsText" id="{72945A7A-5C3E-4835-B5FD-85821BFFBDDA}">
            <xm:f>NOT(ISERROR(SEARCH($J$6,E4)))</xm:f>
            <xm:f>$J$6</xm:f>
            <x14:dxf>
              <fill>
                <patternFill>
                  <bgColor theme="9" tint="0.39994506668294322"/>
                </patternFill>
              </fill>
            </x14:dxf>
          </x14:cfRule>
          <xm:sqref>E4:E6</xm:sqref>
        </x14:conditionalFormatting>
        <x14:conditionalFormatting xmlns:xm="http://schemas.microsoft.com/office/excel/2006/main">
          <x14:cfRule type="containsText" priority="16" operator="containsText" id="{233C734C-1012-494A-9655-BC772804DF24}">
            <xm:f>NOT(ISERROR(SEARCH($J$8,E4)))</xm:f>
            <xm:f>$J$8</xm:f>
            <x14:dxf>
              <fill>
                <patternFill>
                  <bgColor theme="8" tint="0.39994506668294322"/>
                </patternFill>
              </fill>
            </x14:dxf>
          </x14:cfRule>
          <x14:cfRule type="containsText" priority="17" operator="containsText" id="{A43DF14A-325E-4784-9D7A-D5D8F3F87549}">
            <xm:f>NOT(ISERROR(SEARCH($J$7,E4)))</xm:f>
            <xm:f>$J$7</xm:f>
            <x14:dxf>
              <fill>
                <patternFill>
                  <bgColor rgb="FFFF7C80"/>
                </patternFill>
              </fill>
            </x14:dxf>
          </x14:cfRule>
          <x14:cfRule type="containsText" priority="18" operator="containsText" id="{BBEFF543-3DF9-4D3F-9341-3F5F17D74742}">
            <xm:f>NOT(ISERROR(SEARCH(#REF!,E4)))</xm:f>
            <xm:f>#REF!</xm:f>
            <x14:dxf>
              <fill>
                <patternFill>
                  <bgColor theme="7" tint="0.59996337778862885"/>
                </patternFill>
              </fill>
            </x14:dxf>
          </x14:cfRule>
          <x14:cfRule type="containsText" priority="19" operator="containsText" id="{CF715F14-C965-4BBF-B561-71E93C72CE47}">
            <xm:f>NOT(ISERROR(SEARCH($J$6,E4)))</xm:f>
            <xm:f>$J$6</xm:f>
            <x14:dxf>
              <fill>
                <patternFill>
                  <bgColor theme="9" tint="0.39994506668294322"/>
                </patternFill>
              </fill>
            </x14:dxf>
          </x14:cfRule>
          <xm:sqref>G4:G6 E11:E68 G11:G68 E70:E86 G70:G86 E88:E109 G88:G109 E111:E116 G111:G116 E123:E128 G123:G128 E132:E168 G132:G168</xm:sqref>
        </x14:conditionalFormatting>
        <x14:conditionalFormatting xmlns:xm="http://schemas.microsoft.com/office/excel/2006/main">
          <x14:cfRule type="containsText" priority="15" operator="containsText" id="{16862EDA-E68E-4302-8263-2EB7845585E2}">
            <xm:f>NOT(ISERROR(SEARCH($J$9,E4)))</xm:f>
            <xm:f>$J$9</xm:f>
            <x14:dxf>
              <fill>
                <patternFill>
                  <bgColor theme="0" tint="-0.14996795556505021"/>
                </patternFill>
              </fill>
            </x14:dxf>
          </x14:cfRule>
          <xm:sqref>G4:G6 G11:G68 G70:G86 G88:G109 G111:G116 G123:G128 G132:G168 E11:E68 E70:E86 E88:E109 E111:E116 E123:E128 E132:E168</xm:sqref>
        </x14:conditionalFormatting>
      </x14:conditionalFormatting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5646aa5-d113-4287-a1b4-d66a66ab5c1e" xsi:nil="true"/>
    <lcf76f155ced4ddcb4097134ff3c332f xmlns="0f4c1196-de48-4544-8ac2-5512d094b822">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180F328E43ACE441AE29A2BD4789101F" ma:contentTypeVersion="12" ma:contentTypeDescription="Create a new document." ma:contentTypeScope="" ma:versionID="81925d8ff1d7850dcd7e0ba991164e61">
  <xsd:schema xmlns:xsd="http://www.w3.org/2001/XMLSchema" xmlns:xs="http://www.w3.org/2001/XMLSchema" xmlns:p="http://schemas.microsoft.com/office/2006/metadata/properties" xmlns:ns2="0f4c1196-de48-4544-8ac2-5512d094b822" xmlns:ns3="d5646aa5-d113-4287-a1b4-d66a66ab5c1e" targetNamespace="http://schemas.microsoft.com/office/2006/metadata/properties" ma:root="true" ma:fieldsID="101b2a0e678ed0fcbc189fdb018c05d4" ns2:_="" ns3:_="">
    <xsd:import namespace="0f4c1196-de48-4544-8ac2-5512d094b822"/>
    <xsd:import namespace="d5646aa5-d113-4287-a1b4-d66a66ab5c1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Locatio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f4c1196-de48-4544-8ac2-5512d094b82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Location" ma:index="12" nillable="true" ma:displayName="Location" ma:indexed="true"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ccb767d4-7f4d-4c0c-922f-e29f77fcd41e"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5646aa5-d113-4287-a1b4-d66a66ab5c1e"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e98ef73c-fe34-4b70-bf13-2f17ca4c6af9}" ma:internalName="TaxCatchAll" ma:showField="CatchAllData" ma:web="d5646aa5-d113-4287-a1b4-d66a66ab5c1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
</file>

<file path=customXml/itemProps1.xml><?xml version="1.0" encoding="utf-8"?>
<ds:datastoreItem xmlns:ds="http://schemas.openxmlformats.org/officeDocument/2006/customXml" ds:itemID="{44DD5174-4974-49A6-973F-71C3C68C0EC9}">
  <ds:schemaRefs>
    <ds:schemaRef ds:uri="http://schemas.microsoft.com/office/2006/metadata/properties"/>
    <ds:schemaRef ds:uri="d5646aa5-d113-4287-a1b4-d66a66ab5c1e"/>
    <ds:schemaRef ds:uri="http://purl.org/dc/dcmitype/"/>
    <ds:schemaRef ds:uri="http://schemas.microsoft.com/office/2006/documentManagement/types"/>
    <ds:schemaRef ds:uri="http://purl.org/dc/terms/"/>
    <ds:schemaRef ds:uri="http://purl.org/dc/elements/1.1/"/>
    <ds:schemaRef ds:uri="http://schemas.openxmlformats.org/package/2006/metadata/core-properties"/>
    <ds:schemaRef ds:uri="http://schemas.microsoft.com/office/infopath/2007/PartnerControls"/>
    <ds:schemaRef ds:uri="0f4c1196-de48-4544-8ac2-5512d094b822"/>
    <ds:schemaRef ds:uri="http://www.w3.org/XML/1998/namespace"/>
  </ds:schemaRefs>
</ds:datastoreItem>
</file>

<file path=customXml/itemProps2.xml><?xml version="1.0" encoding="utf-8"?>
<ds:datastoreItem xmlns:ds="http://schemas.openxmlformats.org/officeDocument/2006/customXml" ds:itemID="{B436A9C0-D752-4106-B0DB-75FDE89960E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f4c1196-de48-4544-8ac2-5512d094b822"/>
    <ds:schemaRef ds:uri="d5646aa5-d113-4287-a1b4-d66a66ab5c1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9F871B3-751B-4FEB-B032-670AF966AEFD}">
  <ds:schemaRefs>
    <ds:schemaRef ds:uri="http://schemas.microsoft.com/sharepoint/v3/contenttype/forms"/>
  </ds:schemaRefs>
</ds:datastoreItem>
</file>

<file path=customXml/itemProps4.xml><?xml version="1.0" encoding="utf-8"?>
<ds:datastoreItem xmlns:ds="http://schemas.openxmlformats.org/officeDocument/2006/customXml" ds:itemID="{76EBEFE5-52D7-478F-A3E4-9A526DB855C0}">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9</vt:i4>
      </vt:variant>
      <vt:variant>
        <vt:lpstr>Benannte Bereiche</vt:lpstr>
      </vt:variant>
      <vt:variant>
        <vt:i4>3</vt:i4>
      </vt:variant>
    </vt:vector>
  </HeadingPairs>
  <TitlesOfParts>
    <vt:vector size="12" baseType="lpstr">
      <vt:lpstr>Erklärung und Anleitung</vt:lpstr>
      <vt:lpstr>1.1 Fahrzeuglastenh. Anl. BB 1</vt:lpstr>
      <vt:lpstr>2 bleibt frei</vt:lpstr>
      <vt:lpstr>3 bleibt frei</vt:lpstr>
      <vt:lpstr>4 Warenkorb</vt:lpstr>
      <vt:lpstr>5 Angebotspreis</vt:lpstr>
      <vt:lpstr>6 Wartungsintervalle</vt:lpstr>
      <vt:lpstr>7 Umwelt und Energie</vt:lpstr>
      <vt:lpstr>8 Anlage_VDV_238_Signalliste</vt:lpstr>
      <vt:lpstr>'4 Warenkorb'!Druckbereich</vt:lpstr>
      <vt:lpstr>'5 Angebotspreis'!Druckbereich</vt:lpstr>
      <vt:lpstr>'6 Wartungsintervalle'!Druckbereich</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scholz</dc:creator>
  <cp:keywords/>
  <dc:description/>
  <cp:lastModifiedBy>Rapp, Daniel</cp:lastModifiedBy>
  <cp:revision>6</cp:revision>
  <dcterms:created xsi:type="dcterms:W3CDTF">2015-04-20T10:52:43Z</dcterms:created>
  <dcterms:modified xsi:type="dcterms:W3CDTF">2026-07-27T15:41:27Z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0x010100180F328E43ACE441AE29A2BD4789101F</vt:lpwstr>
  </property>
  <property fmtid="{D5CDD505-2E9C-101B-9397-08002B2CF9AE}" pid="3" name="MediaServiceImageTags">
    <vt:lpwstr/>
  </property>
  <property fmtid="{D5CDD505-2E9C-101B-9397-08002B2CF9AE}" pid="4" name="Order">
    <vt:r8>493000</vt:r8>
  </property>
  <property fmtid="{D5CDD505-2E9C-101B-9397-08002B2CF9AE}" pid="5" name="TriggerFlowInfo">
    <vt:lpwstr/>
  </property>
  <property fmtid="{D5CDD505-2E9C-101B-9397-08002B2CF9AE}" pid="6" name="ComplianceAssetId">
    <vt:lpwstr/>
  </property>
  <property fmtid="{D5CDD505-2E9C-101B-9397-08002B2CF9AE}" pid="7" name="_ExtendedDescription">
    <vt:lpwstr/>
  </property>
</Properties>
</file>